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22. PROTESIS. Estructuras, material, pie\ANEXOS\"/>
    </mc:Choice>
  </mc:AlternateContent>
  <bookViews>
    <workbookView xWindow="0" yWindow="0" windowWidth="20490" windowHeight="7620"/>
  </bookViews>
  <sheets>
    <sheet name="Hoja1" sheetId="1" r:id="rId1"/>
    <sheet name="Hoja2" sheetId="2" r:id="rId2"/>
    <sheet name="Hoja3" sheetId="3" r:id="rId3"/>
  </sheets>
  <calcPr calcId="162913"/>
</workbook>
</file>

<file path=xl/calcChain.xml><?xml version="1.0" encoding="utf-8"?>
<calcChain xmlns="http://schemas.openxmlformats.org/spreadsheetml/2006/main">
  <c r="G164" i="1" l="1"/>
  <c r="G163" i="1"/>
  <c r="G162" i="1" l="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12" i="1" l="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11" i="1"/>
  <c r="G165" i="1" s="1"/>
</calcChain>
</file>

<file path=xl/sharedStrings.xml><?xml version="1.0" encoding="utf-8"?>
<sst xmlns="http://schemas.openxmlformats.org/spreadsheetml/2006/main" count="167" uniqueCount="167">
  <si>
    <t>Nº</t>
  </si>
  <si>
    <t>ARTICULO Y DESCRIPCION</t>
  </si>
  <si>
    <t>Instrucciones de cumplimentación de presente fichero: ÚNICAMENTE SE CUMPLIMENTARÁN POR EL LICITADOR LAS CASILLAS DE COLOR VERDE, así como sus datos identificativos. Finalmente se deberá firmar.</t>
  </si>
  <si>
    <t>Precio ofertado en € (impuesto/s indirecto/s no incluido/s)</t>
  </si>
  <si>
    <t>Total oferta en € (impuesto/s indirecto/s no incluido/s)</t>
  </si>
  <si>
    <t>Precio máximo en € (impuesto/s indirecto/s no incluido/s)</t>
  </si>
  <si>
    <r>
      <t xml:space="preserve">Total Oferta duración inicial contrato en € </t>
    </r>
    <r>
      <rPr>
        <sz val="16"/>
        <color theme="1"/>
        <rFont val="Calibri"/>
        <family val="2"/>
        <scheme val="minor"/>
      </rPr>
      <t>(impuesto/s indirecto/s no incluido/s)</t>
    </r>
    <r>
      <rPr>
        <sz val="16"/>
        <color rgb="FFFF0000"/>
        <rFont val="Calibri"/>
        <family val="2"/>
        <scheme val="minor"/>
      </rPr>
      <t>*</t>
    </r>
  </si>
  <si>
    <t>* Este importe será el importe a cumplimentar en la Aplicación de FREMAP al presentar la oferta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</si>
  <si>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de material de fabricación, estructuras modulares y prótesis de pie para las Unidades de Ortoprótesis de los Hospitales de FREMAP, Mutua de Colaboradora con la Seguridad Social nº 61,  se compromete a su ejecución con estricta sujeción a los Pliegos de Cláusulas Administrativas y de Prescripciones Técnicas que han de regir la adjudicación y ejecución del mismo, en las siguientes condiciones:</t>
  </si>
  <si>
    <t>Total consumos duración inicial contrato (24 meses)</t>
  </si>
  <si>
    <t>Suministro de material de fabricación de prótesis.</t>
  </si>
  <si>
    <r>
      <t xml:space="preserve">Resina acrílica rígida para sellar o reforzar.
</t>
    </r>
    <r>
      <rPr>
        <sz val="11"/>
        <color theme="1"/>
        <rFont val="Calibri"/>
        <family val="2"/>
        <scheme val="minor"/>
      </rPr>
      <t>- Envase de 4,5 Kg.  contenido mínimo.</t>
    </r>
  </si>
  <si>
    <r>
      <t xml:space="preserve">Resina acrílica flexible  para sellar o reforzar.
</t>
    </r>
    <r>
      <rPr>
        <sz val="11"/>
        <color theme="1"/>
        <rFont val="Calibri"/>
        <family val="2"/>
        <scheme val="minor"/>
      </rPr>
      <t>- Envase de 4,5 Kg.  contenido mínimo.</t>
    </r>
  </si>
  <si>
    <r>
      <t xml:space="preserve">Resina acrílica para laminar carbono.
</t>
    </r>
    <r>
      <rPr>
        <sz val="11"/>
        <color theme="1"/>
        <rFont val="Calibri"/>
        <family val="2"/>
        <scheme val="minor"/>
      </rPr>
      <t>- Envase de 4.5 Kg.  contenido mínimo.</t>
    </r>
  </si>
  <si>
    <r>
      <t xml:space="preserve">Catalizador de resinas acrílicas.
</t>
    </r>
    <r>
      <rPr>
        <sz val="11"/>
        <color theme="1"/>
        <rFont val="Calibri"/>
        <family val="2"/>
        <scheme val="minor"/>
      </rPr>
      <t>- Envase de 120 gr. contenido mínimo.</t>
    </r>
  </si>
  <si>
    <r>
      <t xml:space="preserve">Colorante para laminar:
</t>
    </r>
    <r>
      <rPr>
        <sz val="11"/>
        <color theme="1"/>
        <rFont val="Calibri"/>
        <family val="2"/>
        <scheme val="minor"/>
      </rPr>
      <t xml:space="preserve">- Envase de 150 gr. contenido  mínimo
- Color caucásico </t>
    </r>
  </si>
  <si>
    <r>
      <t xml:space="preserve">Colorante para laminar:
</t>
    </r>
    <r>
      <rPr>
        <sz val="11"/>
        <color theme="1"/>
        <rFont val="Calibri"/>
        <family val="2"/>
        <scheme val="minor"/>
      </rPr>
      <t>- Envase de 75 gr. contenido  mínimo
- Varios colores; rojo, negro, azul, amarillo, marrón, etc.</t>
    </r>
  </si>
  <si>
    <t>Vasos graduados para mezclar resinas de 150 cc a 200 cc.</t>
  </si>
  <si>
    <t>Vasos graduados para mezclar resinas de 350 cc a 450 cc.</t>
  </si>
  <si>
    <r>
      <t xml:space="preserve">Lámina (FILM) de P.V.A.:
</t>
    </r>
    <r>
      <rPr>
        <sz val="11"/>
        <color theme="1"/>
        <rFont val="Calibri"/>
        <family val="2"/>
        <scheme val="minor"/>
      </rPr>
      <t>- 100 cm. De ancho.
- Unidad de medida 5 metro.</t>
    </r>
  </si>
  <si>
    <r>
      <t xml:space="preserve">Funda de P.V.A. de 9 cm:
</t>
    </r>
    <r>
      <rPr>
        <sz val="11"/>
        <rFont val="Calibri"/>
        <family val="2"/>
        <scheme val="minor"/>
      </rPr>
      <t>- Varíación en rango de ancho de ± 2 cm</t>
    </r>
    <r>
      <rPr>
        <b/>
        <sz val="11"/>
        <rFont val="Calibri"/>
        <family val="2"/>
        <scheme val="minor"/>
      </rPr>
      <t xml:space="preserve">
-Longitud funda 70 cm( ± 20 cm)</t>
    </r>
    <r>
      <rPr>
        <sz val="11"/>
        <rFont val="Calibri"/>
        <family val="2"/>
        <scheme val="minor"/>
      </rPr>
      <t xml:space="preserve">
- Unidad de medida 10 unidades.</t>
    </r>
  </si>
  <si>
    <r>
      <t xml:space="preserve">Funda de P.V.A. de 12 cm:
</t>
    </r>
    <r>
      <rPr>
        <sz val="11"/>
        <rFont val="Calibri"/>
        <family val="2"/>
        <scheme val="minor"/>
      </rPr>
      <t>- Varíación en rango de ancho de ± 2 cm
-Longitud funda 1 metro( ± 20 cm)
- Unidad de medida 10 unidades.</t>
    </r>
  </si>
  <si>
    <r>
      <t xml:space="preserve">Funda de P.V.A. de 16 cm:
</t>
    </r>
    <r>
      <rPr>
        <sz val="11"/>
        <rFont val="Calibri"/>
        <family val="2"/>
        <scheme val="minor"/>
      </rPr>
      <t>- Varíación en rango de ancho de ± 2 cm
-Longitud funda 1 metro( ± 20 cm)
- Unidad de medida 10 unidades.</t>
    </r>
  </si>
  <si>
    <r>
      <t xml:space="preserve">Funda de P.V.A. de 22 cm:
</t>
    </r>
    <r>
      <rPr>
        <sz val="11"/>
        <rFont val="Calibri"/>
        <family val="2"/>
        <scheme val="minor"/>
      </rPr>
      <t>- Varíación en rango de ancho de ± 2 cm
-Longitud funda 1 metro( ± 20 cm)
- Unidad de medida 10 unidades.</t>
    </r>
  </si>
  <si>
    <r>
      <t xml:space="preserve">Funda de P.V.A. de 26 cm:
</t>
    </r>
    <r>
      <rPr>
        <sz val="11"/>
        <rFont val="Calibri"/>
        <family val="2"/>
        <scheme val="minor"/>
      </rPr>
      <t>- Varíación en rango de ancho de ± 2 cm
-Longitud funda 1 metro( ± 20 cm)
- Unidad de medida 10 unidades.</t>
    </r>
  </si>
  <si>
    <r>
      <t xml:space="preserve">Funda de P.V.A. de 32 cm:
</t>
    </r>
    <r>
      <rPr>
        <sz val="11"/>
        <rFont val="Calibri"/>
        <family val="2"/>
        <scheme val="minor"/>
      </rPr>
      <t>- Varíación en rango de ancho de ± 2 cm
-Longitud funda 1 metro( ± 20 cm)
- Unidad de medida 10 unidades.</t>
    </r>
  </si>
  <si>
    <r>
      <t xml:space="preserve">Funda de P.V.A. de 48 cm:
</t>
    </r>
    <r>
      <rPr>
        <sz val="11"/>
        <rFont val="Calibri"/>
        <family val="2"/>
        <scheme val="minor"/>
      </rPr>
      <t>- Varíación en rango de ancho de ± 2 cm
-Longitud funda 1 metro( ± 20 cm)
- Unidad de medida 10 unidades</t>
    </r>
    <r>
      <rPr>
        <b/>
        <sz val="11"/>
        <rFont val="Calibri"/>
        <family val="2"/>
        <scheme val="minor"/>
      </rPr>
      <t>.</t>
    </r>
  </si>
  <si>
    <r>
      <t xml:space="preserve">Tubular de algodón de 6 cm.
</t>
    </r>
    <r>
      <rPr>
        <sz val="11"/>
        <rFont val="Calibri"/>
        <family val="2"/>
        <scheme val="minor"/>
      </rPr>
      <t>- Para el armado de laminados de resina</t>
    </r>
  </si>
  <si>
    <r>
      <t xml:space="preserve">Tubular de algodón para laminación 8 cm.
</t>
    </r>
    <r>
      <rPr>
        <sz val="11"/>
        <rFont val="Calibri"/>
        <family val="2"/>
        <scheme val="minor"/>
      </rPr>
      <t>- Para el armado de laminados de resina</t>
    </r>
  </si>
  <si>
    <r>
      <t xml:space="preserve">Tubular de algodón para laminación de 10 cm.
</t>
    </r>
    <r>
      <rPr>
        <sz val="11"/>
        <rFont val="Calibri"/>
        <family val="2"/>
        <scheme val="minor"/>
      </rPr>
      <t>- Para el armado de laminados de resina</t>
    </r>
  </si>
  <si>
    <r>
      <t xml:space="preserve">Tubular de algodón para laminación de 12 cm.
</t>
    </r>
    <r>
      <rPr>
        <sz val="11"/>
        <rFont val="Calibri"/>
        <family val="2"/>
        <scheme val="minor"/>
      </rPr>
      <t>- Para el armado de laminados de resina</t>
    </r>
  </si>
  <si>
    <r>
      <t xml:space="preserve">Tubular de algodón para laminación de 15 cm.
</t>
    </r>
    <r>
      <rPr>
        <sz val="11"/>
        <rFont val="Calibri"/>
        <family val="2"/>
        <scheme val="minor"/>
      </rPr>
      <t>- Para el armado de laminados de resina</t>
    </r>
  </si>
  <si>
    <r>
      <t xml:space="preserve">Tubular de algodón para laminación de 20 cm.
</t>
    </r>
    <r>
      <rPr>
        <sz val="11"/>
        <rFont val="Calibri"/>
        <family val="2"/>
        <scheme val="minor"/>
      </rPr>
      <t>- Para el armado de laminados de resina</t>
    </r>
  </si>
  <si>
    <r>
      <t xml:space="preserve">Tubular de algodón para laminación de 25 cm.
</t>
    </r>
    <r>
      <rPr>
        <sz val="11"/>
        <rFont val="Calibri"/>
        <family val="2"/>
        <scheme val="minor"/>
      </rPr>
      <t>- Para el armado de laminados de resina</t>
    </r>
  </si>
  <si>
    <r>
      <t xml:space="preserve">Tubular de algodón para laminación de 30 cm.
</t>
    </r>
    <r>
      <rPr>
        <sz val="11"/>
        <rFont val="Calibri"/>
        <family val="2"/>
        <scheme val="minor"/>
      </rPr>
      <t>- Para el armado de laminados de resina</t>
    </r>
  </si>
  <si>
    <r>
      <t xml:space="preserve">Tubular de algodón para laminación de 40 cm.
</t>
    </r>
    <r>
      <rPr>
        <sz val="11"/>
        <rFont val="Calibri"/>
        <family val="2"/>
        <scheme val="minor"/>
      </rPr>
      <t>- Para el armado de laminados de resina</t>
    </r>
  </si>
  <si>
    <r>
      <t xml:space="preserve">Tubular de nailon y fibra de vidrio para laminación de 4 cm.
</t>
    </r>
    <r>
      <rPr>
        <sz val="11"/>
        <rFont val="Calibri"/>
        <family val="2"/>
        <scheme val="minor"/>
      </rPr>
      <t>- Para el armado de laminados de resina</t>
    </r>
  </si>
  <si>
    <r>
      <t xml:space="preserve">Tubular de nailon y fibra de vidrio para laminación de  6 cm.
</t>
    </r>
    <r>
      <rPr>
        <sz val="11"/>
        <rFont val="Calibri"/>
        <family val="2"/>
        <scheme val="minor"/>
      </rPr>
      <t>- Para el armado de laminados de resina</t>
    </r>
  </si>
  <si>
    <r>
      <t xml:space="preserve">Tubular de nailon y fibra de vidrio para laminaciónde  8 cm.
</t>
    </r>
    <r>
      <rPr>
        <sz val="11"/>
        <rFont val="Calibri"/>
        <family val="2"/>
        <scheme val="minor"/>
      </rPr>
      <t>- Para el armado de laminados de resina</t>
    </r>
  </si>
  <si>
    <r>
      <t xml:space="preserve">Tubular de nailon y fibra de vidrio para laminación de 10 cm.
</t>
    </r>
    <r>
      <rPr>
        <sz val="11"/>
        <rFont val="Calibri"/>
        <family val="2"/>
        <scheme val="minor"/>
      </rPr>
      <t>- Para el armado de laminados de resina</t>
    </r>
  </si>
  <si>
    <r>
      <t xml:space="preserve">Tubular de nailon y fibra de vidrio para laminación de 12 cm.
</t>
    </r>
    <r>
      <rPr>
        <sz val="11"/>
        <rFont val="Calibri"/>
        <family val="2"/>
        <scheme val="minor"/>
      </rPr>
      <t>- Para el armado de laminados de resina</t>
    </r>
  </si>
  <si>
    <r>
      <t xml:space="preserve">Tubular de nailon y fibra de vidrio para laminación de 15 cm.
- </t>
    </r>
    <r>
      <rPr>
        <sz val="11"/>
        <rFont val="Calibri"/>
        <family val="2"/>
        <scheme val="minor"/>
      </rPr>
      <t>Para el armado de laminados de resina</t>
    </r>
  </si>
  <si>
    <r>
      <t xml:space="preserve">Tubular de nailon y fibra de vidrio para laminación de 20 cm.
</t>
    </r>
    <r>
      <rPr>
        <sz val="11"/>
        <rFont val="Calibri"/>
        <family val="2"/>
        <scheme val="minor"/>
      </rPr>
      <t>- Para el armado de laminados de resina</t>
    </r>
  </si>
  <si>
    <r>
      <t xml:space="preserve">Tubular de nailon y fibra de vidrio para laminación de 25 cm.
</t>
    </r>
    <r>
      <rPr>
        <sz val="11"/>
        <rFont val="Calibri"/>
        <family val="2"/>
        <scheme val="minor"/>
      </rPr>
      <t>- Para el armado de laminados de resina</t>
    </r>
  </si>
  <si>
    <r>
      <t xml:space="preserve">Tubular de nailon y fibra de vidrio para laminación de 30 cm.
</t>
    </r>
    <r>
      <rPr>
        <sz val="11"/>
        <rFont val="Calibri"/>
        <family val="2"/>
        <scheme val="minor"/>
      </rPr>
      <t>- Para el armado de laminados de resina</t>
    </r>
  </si>
  <si>
    <r>
      <t xml:space="preserve">Tubular nailon color piel de 6 cm.
</t>
    </r>
    <r>
      <rPr>
        <sz val="11"/>
        <rFont val="Calibri"/>
        <family val="2"/>
        <scheme val="minor"/>
      </rPr>
      <t>- Para el armado de laminados de resina</t>
    </r>
  </si>
  <si>
    <r>
      <t xml:space="preserve">Tubular nailon color piel de 9 cm.
</t>
    </r>
    <r>
      <rPr>
        <sz val="11"/>
        <rFont val="Calibri"/>
        <family val="2"/>
        <scheme val="minor"/>
      </rPr>
      <t>- Para el armado de laminados de resina</t>
    </r>
  </si>
  <si>
    <r>
      <t xml:space="preserve">Tubular nailon color piel de 12 cm.
</t>
    </r>
    <r>
      <rPr>
        <sz val="11"/>
        <rFont val="Calibri"/>
        <family val="2"/>
        <scheme val="minor"/>
      </rPr>
      <t>- Para el armado de laminados de resina</t>
    </r>
  </si>
  <si>
    <r>
      <t xml:space="preserve">Tubular nailon color piel de 15 cm.
</t>
    </r>
    <r>
      <rPr>
        <sz val="11"/>
        <rFont val="Calibri"/>
        <family val="2"/>
        <scheme val="minor"/>
      </rPr>
      <t>- Para el armado de laminados de resina</t>
    </r>
  </si>
  <si>
    <r>
      <t xml:space="preserve">Paño de fibra de carbono para refuerzo de laminado:
</t>
    </r>
    <r>
      <rPr>
        <sz val="11"/>
        <color theme="1"/>
        <rFont val="Calibri"/>
        <family val="2"/>
        <scheme val="minor"/>
      </rPr>
      <t>- Ancho mínimo 1 metro.
- Unidad medida 1 metro.</t>
    </r>
  </si>
  <si>
    <r>
      <t xml:space="preserve">Paño de fibra de carbono y nylon distintos colores para refuerzo de laminado:
</t>
    </r>
    <r>
      <rPr>
        <sz val="11"/>
        <color theme="1"/>
        <rFont val="Calibri"/>
        <family val="2"/>
        <scheme val="minor"/>
      </rPr>
      <t>- Ancho mínimo 1 metro.
- Unidad medida 1 metro.</t>
    </r>
  </si>
  <si>
    <r>
      <t xml:space="preserve">Manta fieltro para laminar:
</t>
    </r>
    <r>
      <rPr>
        <sz val="11"/>
        <color theme="1"/>
        <rFont val="Calibri"/>
        <family val="2"/>
        <scheme val="minor"/>
      </rPr>
      <t>- Ancho mínimo 1 metro.
- Unidad medida 1 metro.</t>
    </r>
  </si>
  <si>
    <r>
      <t xml:space="preserve">Tubular trenzado de carbono de 5 cm de ancho:
</t>
    </r>
    <r>
      <rPr>
        <sz val="11"/>
        <color theme="1"/>
        <rFont val="Calibri"/>
        <family val="2"/>
        <scheme val="minor"/>
      </rPr>
      <t>- Unidad de medida 5 metro.
- Varíación en rango de ancho de ±</t>
    </r>
    <r>
      <rPr>
        <b/>
        <sz val="11"/>
        <color theme="1"/>
        <rFont val="Calibri"/>
        <family val="2"/>
        <scheme val="minor"/>
      </rPr>
      <t xml:space="preserve"> </t>
    </r>
    <r>
      <rPr>
        <sz val="11"/>
        <color theme="1"/>
        <rFont val="Calibri"/>
        <family val="2"/>
        <scheme val="minor"/>
      </rPr>
      <t>1 cm</t>
    </r>
  </si>
  <si>
    <r>
      <t xml:space="preserve">Tubular trenzado de carbono de 8 cm de ancho:
</t>
    </r>
    <r>
      <rPr>
        <sz val="11"/>
        <color theme="1"/>
        <rFont val="Calibri"/>
        <family val="2"/>
        <scheme val="minor"/>
      </rPr>
      <t>- Unidad de medida 5 metro.
- Varíación en rango de ancho de ±</t>
    </r>
    <r>
      <rPr>
        <b/>
        <sz val="11"/>
        <color theme="1"/>
        <rFont val="Calibri"/>
        <family val="2"/>
        <scheme val="minor"/>
      </rPr>
      <t xml:space="preserve"> </t>
    </r>
    <r>
      <rPr>
        <sz val="11"/>
        <color theme="1"/>
        <rFont val="Calibri"/>
        <family val="2"/>
        <scheme val="minor"/>
      </rPr>
      <t>1 cm</t>
    </r>
  </si>
  <si>
    <r>
      <t xml:space="preserve">Tubular trenzado de carbono de 12 cm de ancho:
</t>
    </r>
    <r>
      <rPr>
        <sz val="11"/>
        <color theme="1"/>
        <rFont val="Calibri"/>
        <family val="2"/>
        <scheme val="minor"/>
      </rPr>
      <t>- Unidad de medida 5 metro.
- Varíación en rango de ancho de ±</t>
    </r>
    <r>
      <rPr>
        <b/>
        <sz val="11"/>
        <color theme="1"/>
        <rFont val="Calibri"/>
        <family val="2"/>
        <scheme val="minor"/>
      </rPr>
      <t xml:space="preserve"> </t>
    </r>
    <r>
      <rPr>
        <sz val="11"/>
        <color theme="1"/>
        <rFont val="Calibri"/>
        <family val="2"/>
        <scheme val="minor"/>
      </rPr>
      <t>1 cm</t>
    </r>
  </si>
  <si>
    <r>
      <t xml:space="preserve">Banda de tejido de fibra de vidrio y carbono:
</t>
    </r>
    <r>
      <rPr>
        <sz val="11"/>
        <rFont val="Calibri"/>
        <family val="2"/>
        <scheme val="minor"/>
      </rPr>
      <t>- Ancho 5 cm.
- Unidad de medida 10 metros.</t>
    </r>
  </si>
  <si>
    <r>
      <t xml:space="preserve">Tubular unidireccional de carbono de 10 cm de ancho:
</t>
    </r>
    <r>
      <rPr>
        <sz val="11"/>
        <color theme="1"/>
        <rFont val="Calibri"/>
        <family val="2"/>
        <scheme val="minor"/>
      </rPr>
      <t>- Unidad de medida 1 metro.
- Varíación en rango de ancho de ±</t>
    </r>
    <r>
      <rPr>
        <b/>
        <sz val="11"/>
        <color theme="1"/>
        <rFont val="Calibri"/>
        <family val="2"/>
        <scheme val="minor"/>
      </rPr>
      <t xml:space="preserve"> </t>
    </r>
    <r>
      <rPr>
        <sz val="11"/>
        <color theme="1"/>
        <rFont val="Calibri"/>
        <family val="2"/>
        <scheme val="minor"/>
      </rPr>
      <t>1 cm</t>
    </r>
  </si>
  <si>
    <r>
      <t xml:space="preserve">Tubular unidireccional de carbono de 15 cm de ancho:
</t>
    </r>
    <r>
      <rPr>
        <sz val="11"/>
        <color theme="1"/>
        <rFont val="Calibri"/>
        <family val="2"/>
        <scheme val="minor"/>
      </rPr>
      <t>- Unidad de medida 1 metro.
- Varíación en rango de ancho de ±</t>
    </r>
    <r>
      <rPr>
        <b/>
        <sz val="11"/>
        <color theme="1"/>
        <rFont val="Calibri"/>
        <family val="2"/>
        <scheme val="minor"/>
      </rPr>
      <t xml:space="preserve"> </t>
    </r>
    <r>
      <rPr>
        <sz val="11"/>
        <color theme="1"/>
        <rFont val="Calibri"/>
        <family val="2"/>
        <scheme val="minor"/>
      </rPr>
      <t>1 cm</t>
    </r>
  </si>
  <si>
    <r>
      <t xml:space="preserve">Laca aislante de molde de escayola húmedo:
</t>
    </r>
    <r>
      <rPr>
        <sz val="11"/>
        <color theme="1"/>
        <rFont val="Calibri"/>
        <family val="2"/>
        <scheme val="minor"/>
      </rPr>
      <t>- Envase de 800 gr Mínimo
- Se podrá pedir para utilizar con brocha o en aerosol.</t>
    </r>
  </si>
  <si>
    <r>
      <t xml:space="preserve">Rejilla de lija para alisado de moldes.
</t>
    </r>
    <r>
      <rPr>
        <sz val="11"/>
        <color theme="1"/>
        <rFont val="Calibri"/>
        <family val="2"/>
        <scheme val="minor"/>
      </rPr>
      <t>- Granualado de 180 (± 10)</t>
    </r>
  </si>
  <si>
    <r>
      <t xml:space="preserve">Espuma de poliuretano*:
</t>
    </r>
    <r>
      <rPr>
        <sz val="11"/>
        <color theme="1"/>
        <rFont val="Calibri"/>
        <family val="2"/>
        <scheme val="minor"/>
      </rPr>
      <t>- Volumen cúbico, 200 gr y 300 gr
- * Se podrán pedir indistintamente 
- Envase de 4,6 Kg. ( ±150 grs)</t>
    </r>
  </si>
  <si>
    <r>
      <t xml:space="preserve">Endurecedor de espuma de poliuretano:
</t>
    </r>
    <r>
      <rPr>
        <sz val="11"/>
        <color theme="1"/>
        <rFont val="Calibri"/>
        <family val="2"/>
        <scheme val="minor"/>
      </rPr>
      <t>- Envase de 4,6 Kg. ( ±150 grs)</t>
    </r>
  </si>
  <si>
    <r>
      <t xml:space="preserve">Copiador de espuma de poliuretano:
</t>
    </r>
    <r>
      <rPr>
        <sz val="11"/>
        <color theme="1"/>
        <rFont val="Calibri"/>
        <family val="2"/>
        <scheme val="minor"/>
      </rPr>
      <t>- Envase desde 800 grs ( ±100 grs)</t>
    </r>
  </si>
  <si>
    <r>
      <t xml:space="preserve">Masilla para relleno y tapa poros:
</t>
    </r>
    <r>
      <rPr>
        <sz val="11"/>
        <color theme="1"/>
        <rFont val="Calibri"/>
        <family val="2"/>
        <scheme val="minor"/>
      </rPr>
      <t>- Envase de 900 grs. 
- Masilla ligera</t>
    </r>
  </si>
  <si>
    <r>
      <t xml:space="preserve">Polipropileno de 2 mm de grosor:
</t>
    </r>
    <r>
      <rPr>
        <sz val="11"/>
        <color theme="1"/>
        <rFont val="Calibri"/>
        <family val="2"/>
        <scheme val="minor"/>
      </rPr>
      <t>- Tamaño plancha 2x1 m.
- Color natural.</t>
    </r>
  </si>
  <si>
    <r>
      <t xml:space="preserve">Polipropileno de 3 mm de grosor:
</t>
    </r>
    <r>
      <rPr>
        <sz val="11"/>
        <color theme="1"/>
        <rFont val="Calibri"/>
        <family val="2"/>
        <scheme val="minor"/>
      </rPr>
      <t>- Tamaño plancha 2x1 m.
- Color natural.</t>
    </r>
  </si>
  <si>
    <r>
      <t xml:space="preserve">Polipropileno de 4 mm de grosor:
</t>
    </r>
    <r>
      <rPr>
        <sz val="11"/>
        <color theme="1"/>
        <rFont val="Calibri"/>
        <family val="2"/>
        <scheme val="minor"/>
      </rPr>
      <t>- Tamaño plancha 2x1 m.
- Color natural.</t>
    </r>
  </si>
  <si>
    <r>
      <t xml:space="preserve">Polipropileno de 5 mm de grosor:
</t>
    </r>
    <r>
      <rPr>
        <sz val="11"/>
        <color theme="1"/>
        <rFont val="Calibri"/>
        <family val="2"/>
        <scheme val="minor"/>
      </rPr>
      <t>- Tamaño plancha 2x1 m.
- Color natural.</t>
    </r>
  </si>
  <si>
    <r>
      <t xml:space="preserve">Polipropileno de 6 mm de grosor:
</t>
    </r>
    <r>
      <rPr>
        <sz val="11"/>
        <color theme="1"/>
        <rFont val="Calibri"/>
        <family val="2"/>
        <scheme val="minor"/>
      </rPr>
      <t>- Tamaño plancha 2x1 m.
- Color natural.</t>
    </r>
  </si>
  <si>
    <r>
      <t xml:space="preserve">Polietileno baja densidad de 2 mm de grosor:
</t>
    </r>
    <r>
      <rPr>
        <sz val="11"/>
        <color theme="1"/>
        <rFont val="Calibri"/>
        <family val="2"/>
        <scheme val="minor"/>
      </rPr>
      <t>- Tamaño plancha 2x1 m.
- Color natural.</t>
    </r>
  </si>
  <si>
    <r>
      <t xml:space="preserve">Polietileno baja densidad de 3 mm de grosor:
</t>
    </r>
    <r>
      <rPr>
        <sz val="11"/>
        <color theme="1"/>
        <rFont val="Calibri"/>
        <family val="2"/>
        <scheme val="minor"/>
      </rPr>
      <t>- Tamaño plancha 2x1 m.
- Color natural.</t>
    </r>
  </si>
  <si>
    <r>
      <t xml:space="preserve">Polietileno baja densidad de 4 mm de grosor:
</t>
    </r>
    <r>
      <rPr>
        <sz val="11"/>
        <color theme="1"/>
        <rFont val="Calibri"/>
        <family val="2"/>
        <scheme val="minor"/>
      </rPr>
      <t>- Tamaño plancha 2x1 m.
- Color natura</t>
    </r>
    <r>
      <rPr>
        <b/>
        <sz val="11"/>
        <color theme="1"/>
        <rFont val="Calibri"/>
        <family val="2"/>
        <scheme val="minor"/>
      </rPr>
      <t>l.</t>
    </r>
  </si>
  <si>
    <r>
      <t xml:space="preserve">Polietileno baja densidad de 5 mm de grosor:
</t>
    </r>
    <r>
      <rPr>
        <sz val="11"/>
        <color theme="1"/>
        <rFont val="Calibri"/>
        <family val="2"/>
        <scheme val="minor"/>
      </rPr>
      <t>- Tamaño plancha 2x1 m.
- Color natural.</t>
    </r>
  </si>
  <si>
    <r>
      <t xml:space="preserve">Polietileno baja densidad de 6 mm de grosor:
</t>
    </r>
    <r>
      <rPr>
        <sz val="11"/>
        <color theme="1"/>
        <rFont val="Calibri"/>
        <family val="2"/>
        <scheme val="minor"/>
      </rPr>
      <t>- Tamaño plancha 2x1 m.
- Color natural.</t>
    </r>
  </si>
  <si>
    <r>
      <t xml:space="preserve">Polietileno alta densidad de 3 mm de grosor:
</t>
    </r>
    <r>
      <rPr>
        <sz val="11"/>
        <color theme="1"/>
        <rFont val="Calibri"/>
        <family val="2"/>
        <scheme val="minor"/>
      </rPr>
      <t>- Tamaño plancha 2x1 m.
- Color natural y color piel.</t>
    </r>
  </si>
  <si>
    <r>
      <t xml:space="preserve">Polietileno alta densidad de 4 mm de grosor:
</t>
    </r>
    <r>
      <rPr>
        <sz val="11"/>
        <color theme="1"/>
        <rFont val="Calibri"/>
        <family val="2"/>
        <scheme val="minor"/>
      </rPr>
      <t>- Tamaño plancha 2x1 m.
- Color natural y color piel.</t>
    </r>
  </si>
  <si>
    <r>
      <t xml:space="preserve">Polietileno alta densidad de 5 mm de grosor:
</t>
    </r>
    <r>
      <rPr>
        <sz val="11"/>
        <color theme="1"/>
        <rFont val="Calibri"/>
        <family val="2"/>
        <scheme val="minor"/>
      </rPr>
      <t>- Tamaño plancha 2x1 m.
- Color natural y color piel.</t>
    </r>
  </si>
  <si>
    <r>
      <t xml:space="preserve">Polietileno alta densidad de 6 mm de grosor:
</t>
    </r>
    <r>
      <rPr>
        <sz val="11"/>
        <color theme="1"/>
        <rFont val="Calibri"/>
        <family val="2"/>
        <scheme val="minor"/>
      </rPr>
      <t>- Tamaño plancha 2x1 m.
- Color natural y color piel.</t>
    </r>
  </si>
  <si>
    <r>
      <t xml:space="preserve">Copoliéster o poliestireno para encaje de chequeo con grosor de 8 mm con rango de medida de ± 1 mm:
</t>
    </r>
    <r>
      <rPr>
        <sz val="11"/>
        <color theme="1"/>
        <rFont val="Calibri"/>
        <family val="2"/>
        <scheme val="minor"/>
      </rPr>
      <t>- Tamaño de plancha de 40x40 cm.</t>
    </r>
  </si>
  <si>
    <r>
      <t xml:space="preserve">Copoliéster o poliestireno para encaje de chequeo con grosor de 11 mm con rango de medida de ± 1 mm:
</t>
    </r>
    <r>
      <rPr>
        <sz val="11"/>
        <color theme="1"/>
        <rFont val="Calibri"/>
        <family val="2"/>
        <scheme val="minor"/>
      </rPr>
      <t>- Tamaño de plancha de 40x40 cm.</t>
    </r>
  </si>
  <si>
    <r>
      <t xml:space="preserve">Copoliéster o poliestireno para encaje de chequeo con grosor de 14 mm con rango de medida de ± 1 mm:
</t>
    </r>
    <r>
      <rPr>
        <sz val="11"/>
        <color theme="1"/>
        <rFont val="Calibri"/>
        <family val="2"/>
        <scheme val="minor"/>
      </rPr>
      <t>- Tamaño de plancha de 40x40 cm.</t>
    </r>
  </si>
  <si>
    <r>
      <rPr>
        <b/>
        <sz val="11"/>
        <color theme="1"/>
        <rFont val="Calibri"/>
        <family val="2"/>
        <scheme val="minor"/>
      </rPr>
      <t xml:space="preserve"> Vinilacetato etilénico (EVA) para encaje semi-flexible con grosor de 6 mm con rango de medida de ± 1 mm.</t>
    </r>
    <r>
      <rPr>
        <sz val="11"/>
        <color theme="1"/>
        <rFont val="Calibri"/>
        <family val="2"/>
        <scheme val="minor"/>
      </rPr>
      <t xml:space="preserve">
  - Tamaño de plancha de 40X40 cm</t>
    </r>
  </si>
  <si>
    <r>
      <rPr>
        <b/>
        <sz val="11"/>
        <color theme="1"/>
        <rFont val="Calibri"/>
        <family val="2"/>
        <scheme val="minor"/>
      </rPr>
      <t xml:space="preserve">Vinilacetato etilénico (EVA) para encaje semi-flexible con grosor de  8 mm con rango de medida de ± 1 mm. </t>
    </r>
    <r>
      <rPr>
        <sz val="11"/>
        <color theme="1"/>
        <rFont val="Calibri"/>
        <family val="2"/>
        <scheme val="minor"/>
      </rPr>
      <t xml:space="preserve">
 - Tamaño de plancha de 40X40 cm</t>
    </r>
  </si>
  <si>
    <r>
      <rPr>
        <b/>
        <sz val="11"/>
        <color theme="1"/>
        <rFont val="Calibri"/>
        <family val="2"/>
        <scheme val="minor"/>
      </rPr>
      <t xml:space="preserve">Vinilacetato etilénico (EVA) para encaje semi-flexible con grosor de 10 mm con rango de medida de ± 1 mm.  </t>
    </r>
    <r>
      <rPr>
        <sz val="11"/>
        <color theme="1"/>
        <rFont val="Calibri"/>
        <family val="2"/>
        <scheme val="minor"/>
      </rPr>
      <t xml:space="preserve">
 - Tamaño de plancha de 40X40 cm</t>
    </r>
  </si>
  <si>
    <r>
      <rPr>
        <b/>
        <sz val="11"/>
        <color theme="1"/>
        <rFont val="Calibri"/>
        <family val="2"/>
        <scheme val="minor"/>
      </rPr>
      <t>Vinilacetato etilénico (EVA) para encaje flexible con grosor de 8 mm con rango de medida de ± 1 mm.</t>
    </r>
    <r>
      <rPr>
        <sz val="11"/>
        <color theme="1"/>
        <rFont val="Calibri"/>
        <family val="2"/>
        <scheme val="minor"/>
      </rPr>
      <t xml:space="preserve">
- Tamaño de plancha de 40X40 cm</t>
    </r>
  </si>
  <si>
    <r>
      <rPr>
        <b/>
        <sz val="11"/>
        <color theme="1"/>
        <rFont val="Calibri"/>
        <family val="2"/>
        <scheme val="minor"/>
      </rPr>
      <t>Vinilacetato etilénico (EVA) para encaje flexible con grosor de  11 mm con rango de medida de ± 1 mm.</t>
    </r>
    <r>
      <rPr>
        <sz val="11"/>
        <color theme="1"/>
        <rFont val="Calibri"/>
        <family val="2"/>
        <scheme val="minor"/>
      </rPr>
      <t xml:space="preserve">
- Tamaño de plancha de 40X40 cm</t>
    </r>
  </si>
  <si>
    <r>
      <rPr>
        <b/>
        <sz val="11"/>
        <color theme="1"/>
        <rFont val="Calibri"/>
        <family val="2"/>
        <scheme val="minor"/>
      </rPr>
      <t>Vinilacetato etilénico (EVA) para encaje flexible con grosor de 14 mm con rango de medida de ± 1 mm.</t>
    </r>
    <r>
      <rPr>
        <sz val="11"/>
        <color theme="1"/>
        <rFont val="Calibri"/>
        <family val="2"/>
        <scheme val="minor"/>
      </rPr>
      <t xml:space="preserve">
- Tamaño de plancha de 40X40 cm</t>
    </r>
  </si>
  <si>
    <r>
      <rPr>
        <b/>
        <sz val="11"/>
        <color theme="1"/>
        <rFont val="Calibri"/>
        <family val="2"/>
        <scheme val="minor"/>
      </rPr>
      <t>Vinilacetato etilénico (EVA) para encaje supraflexible con grosor de 6 mm con rango de medida de ± 1 mm.</t>
    </r>
    <r>
      <rPr>
        <sz val="11"/>
        <color theme="1"/>
        <rFont val="Calibri"/>
        <family val="2"/>
        <scheme val="minor"/>
      </rPr>
      <t xml:space="preserve">
- Tamaño de plancha de 40X40 cm</t>
    </r>
  </si>
  <si>
    <r>
      <rPr>
        <b/>
        <sz val="11"/>
        <color theme="1"/>
        <rFont val="Calibri"/>
        <family val="2"/>
        <scheme val="minor"/>
      </rPr>
      <t>Vinilacetato etilénico (EVA) para encaje supraflexible con grosor de 9 mm con rango de medida de ± 1 mm.</t>
    </r>
    <r>
      <rPr>
        <sz val="11"/>
        <color theme="1"/>
        <rFont val="Calibri"/>
        <family val="2"/>
        <scheme val="minor"/>
      </rPr>
      <t xml:space="preserve">
- Tamaño de plancha de 40X40 cm</t>
    </r>
  </si>
  <si>
    <r>
      <rPr>
        <b/>
        <sz val="11"/>
        <color theme="1"/>
        <rFont val="Calibri"/>
        <family val="2"/>
        <scheme val="minor"/>
      </rPr>
      <t>Vinilacetato etilénico (EVA) para encaje supraflexible con grosor de 12 mm con rango de medida de ± 1 mm.</t>
    </r>
    <r>
      <rPr>
        <sz val="11"/>
        <color theme="1"/>
        <rFont val="Calibri"/>
        <family val="2"/>
        <scheme val="minor"/>
      </rPr>
      <t xml:space="preserve">
- Tamaño de plancha de 40X40 cm</t>
    </r>
  </si>
  <si>
    <r>
      <rPr>
        <b/>
        <sz val="11"/>
        <color theme="1"/>
        <rFont val="Calibri"/>
        <family val="2"/>
        <scheme val="minor"/>
      </rPr>
      <t>Vinilacetato etilénico (EVA) para encaje supraflexible con grosor de 15 mm con rango de medida de ± 1 mm.</t>
    </r>
    <r>
      <rPr>
        <sz val="11"/>
        <color theme="1"/>
        <rFont val="Calibri"/>
        <family val="2"/>
        <scheme val="minor"/>
      </rPr>
      <t xml:space="preserve">
- Tamaño de plancha de 40X40 cm</t>
    </r>
  </si>
  <si>
    <r>
      <rPr>
        <b/>
        <sz val="11"/>
        <color theme="1"/>
        <rFont val="Calibri"/>
        <family val="2"/>
        <scheme val="minor"/>
      </rPr>
      <t xml:space="preserve">Vinilacetato etilénico (EVA) para encaje supraflexible con grosor de 2 mm </t>
    </r>
    <r>
      <rPr>
        <sz val="11"/>
        <color theme="1"/>
        <rFont val="Calibri"/>
        <family val="2"/>
        <scheme val="minor"/>
      </rPr>
      <t xml:space="preserve">
- Tamaño de plancha de 100X100 cm</t>
    </r>
  </si>
  <si>
    <r>
      <rPr>
        <b/>
        <sz val="11"/>
        <color theme="1"/>
        <rFont val="Calibri"/>
        <family val="2"/>
        <scheme val="minor"/>
      </rPr>
      <t xml:space="preserve">Vinilacetato etilénico (EVA) para encaje supraflexible con grosor de 3 mm </t>
    </r>
    <r>
      <rPr>
        <sz val="11"/>
        <color theme="1"/>
        <rFont val="Calibri"/>
        <family val="2"/>
        <scheme val="minor"/>
      </rPr>
      <t xml:space="preserve">
- Tamaño de plancha de 100X100 cm</t>
    </r>
  </si>
  <si>
    <r>
      <rPr>
        <b/>
        <sz val="11"/>
        <color theme="1"/>
        <rFont val="Calibri"/>
        <family val="2"/>
        <scheme val="minor"/>
      </rPr>
      <t xml:space="preserve">Vinilacetato etilénico (EVA) para encaje supraflexible con grosor de 4 mm </t>
    </r>
    <r>
      <rPr>
        <sz val="11"/>
        <color theme="1"/>
        <rFont val="Calibri"/>
        <family val="2"/>
        <scheme val="minor"/>
      </rPr>
      <t xml:space="preserve">
- Tamaño de plancha de 100X100 cm</t>
    </r>
  </si>
  <si>
    <r>
      <rPr>
        <b/>
        <sz val="11"/>
        <color theme="1"/>
        <rFont val="Calibri"/>
        <family val="2"/>
        <scheme val="minor"/>
      </rPr>
      <t xml:space="preserve">Vinilacetato etilénico (EVA) para encaje supraflexible con grosor de 5 mm </t>
    </r>
    <r>
      <rPr>
        <sz val="11"/>
        <color theme="1"/>
        <rFont val="Calibri"/>
        <family val="2"/>
        <scheme val="minor"/>
      </rPr>
      <t xml:space="preserve">
- Tamaño de plancha de 100X100 cm</t>
    </r>
  </si>
  <si>
    <r>
      <t xml:space="preserve">Espuma de polietileno (tipo pelite) de 2 mm:
</t>
    </r>
    <r>
      <rPr>
        <sz val="11"/>
        <color theme="1"/>
        <rFont val="Calibri"/>
        <family val="2"/>
        <scheme val="minor"/>
      </rPr>
      <t>- Tamaño de plancha 1x1 m.
- Color variado.</t>
    </r>
  </si>
  <si>
    <r>
      <t xml:space="preserve">Espuma de polietileno (tipo pelite) de 3 mm:
</t>
    </r>
    <r>
      <rPr>
        <sz val="11"/>
        <color theme="1"/>
        <rFont val="Calibri"/>
        <family val="2"/>
        <scheme val="minor"/>
      </rPr>
      <t>- Tamaño de plancha 1x1 m.
- Color variado.</t>
    </r>
  </si>
  <si>
    <r>
      <t xml:space="preserve">Espuma de polietileno (tipo pelite) de 4 mm:
</t>
    </r>
    <r>
      <rPr>
        <sz val="11"/>
        <color theme="1"/>
        <rFont val="Calibri"/>
        <family val="2"/>
        <scheme val="minor"/>
      </rPr>
      <t>- Tamaño de plancha 1x1 m.
- Color variado.</t>
    </r>
  </si>
  <si>
    <r>
      <t xml:space="preserve">Espuma de polietileno (tipo pelite) de 5 mm:
</t>
    </r>
    <r>
      <rPr>
        <sz val="11"/>
        <color theme="1"/>
        <rFont val="Calibri"/>
        <family val="2"/>
        <scheme val="minor"/>
      </rPr>
      <t>- Tamaño de plancha 1x1 m.
- Color variado.</t>
    </r>
  </si>
  <si>
    <r>
      <t xml:space="preserve">Espuma de polietileno (tipo pelite) de 6 mm:
</t>
    </r>
    <r>
      <rPr>
        <sz val="11"/>
        <color theme="1"/>
        <rFont val="Calibri"/>
        <family val="2"/>
        <scheme val="minor"/>
      </rPr>
      <t>- Tamaño de plancha 1x1 m.
- Color variado.</t>
    </r>
  </si>
  <si>
    <r>
      <t xml:space="preserve">Espuma de polietileno (tipo pelite) de 7 mm:
</t>
    </r>
    <r>
      <rPr>
        <sz val="11"/>
        <color theme="1"/>
        <rFont val="Calibri"/>
        <family val="2"/>
        <scheme val="minor"/>
      </rPr>
      <t>- Tamaño de plancha 1x1 m.
- Color variado.</t>
    </r>
  </si>
  <si>
    <r>
      <t xml:space="preserve">Espuma de polietileno (tipo pelite) de 8 mm:
</t>
    </r>
    <r>
      <rPr>
        <sz val="11"/>
        <color theme="1"/>
        <rFont val="Calibri"/>
        <family val="2"/>
        <scheme val="minor"/>
      </rPr>
      <t>- Tamaño de plancha 1x1 m.
- Color variado.</t>
    </r>
  </si>
  <si>
    <r>
      <t xml:space="preserve">Espuma de polietileno (tipo pelite) de 10 mm:
</t>
    </r>
    <r>
      <rPr>
        <sz val="11"/>
        <color theme="1"/>
        <rFont val="Calibri"/>
        <family val="2"/>
        <scheme val="minor"/>
      </rPr>
      <t>- Tamaño de plancha 1x1 m.
- Color variado.</t>
    </r>
  </si>
  <si>
    <r>
      <t>Plastazote 12 mm
-</t>
    </r>
    <r>
      <rPr>
        <sz val="11"/>
        <color theme="1"/>
        <rFont val="Calibri"/>
        <family val="2"/>
        <scheme val="minor"/>
      </rPr>
      <t>Tamaño de plancha 1X1
- Color carne o blanc</t>
    </r>
  </si>
  <si>
    <r>
      <t>Plastazote 18 mm
-</t>
    </r>
    <r>
      <rPr>
        <sz val="11"/>
        <color theme="1"/>
        <rFont val="Calibri"/>
        <family val="2"/>
        <scheme val="minor"/>
      </rPr>
      <t>Tamaño de plancha 1X1
- Color carne o blanc</t>
    </r>
  </si>
  <si>
    <r>
      <t xml:space="preserve">Tubular lycra para termoconformados
</t>
    </r>
    <r>
      <rPr>
        <sz val="11"/>
        <color theme="1"/>
        <rFont val="Calibri"/>
        <family val="2"/>
        <scheme val="minor"/>
      </rPr>
      <t>- Rollo 5 metros</t>
    </r>
  </si>
  <si>
    <r>
      <t xml:space="preserve">Arandela dentada para laminar
</t>
    </r>
    <r>
      <rPr>
        <sz val="11"/>
        <color theme="1"/>
        <rFont val="Calibri"/>
        <family val="2"/>
        <scheme val="minor"/>
      </rPr>
      <t>- Material: acero inoxidable</t>
    </r>
  </si>
  <si>
    <r>
      <t xml:space="preserve">Disco ranurado para laminar
</t>
    </r>
    <r>
      <rPr>
        <sz val="11"/>
        <color theme="1"/>
        <rFont val="Calibri"/>
        <family val="2"/>
        <scheme val="minor"/>
      </rPr>
      <t>- Material: acero inoxidable</t>
    </r>
  </si>
  <si>
    <r>
      <t xml:space="preserve">Casquillo roscado dentado para laminar
</t>
    </r>
    <r>
      <rPr>
        <sz val="11"/>
        <color theme="1"/>
        <rFont val="Calibri"/>
        <family val="2"/>
        <scheme val="minor"/>
      </rPr>
      <t>- Material: acero inoxidable
-Diámetro de conexión: 5 mm
-Diámetro de cabeza 10 mm
- Longitud: 3,6 mm
- Métrica: 4
- Unidad de medida: unidad</t>
    </r>
  </si>
  <si>
    <r>
      <t xml:space="preserve">Casquillo roscado dentado para embutir en plástico
</t>
    </r>
    <r>
      <rPr>
        <sz val="11"/>
        <color theme="1"/>
        <rFont val="Calibri"/>
        <family val="2"/>
        <scheme val="minor"/>
      </rPr>
      <t>- Material: acero inoxidable
-Diámetro de conexión: 5,5 mm
-Diámetro de cabeza 7 mm
- Longitud: 3,6 mm
- Métrica: 4
- Unidad de medida: unidad</t>
    </r>
  </si>
  <si>
    <r>
      <t xml:space="preserve">Casquillo roscado dentado para laminar
</t>
    </r>
    <r>
      <rPr>
        <sz val="11"/>
        <color theme="1"/>
        <rFont val="Calibri"/>
        <family val="2"/>
        <scheme val="minor"/>
      </rPr>
      <t>- Material: acero inoxidable
-Diámetro de conexión: 5,5 mm
-Diámetro de cabeza 7 mm
- Longitud: 2,4 mm
- Métrica: 4
- Unidad de medida: unidad</t>
    </r>
  </si>
  <si>
    <r>
      <t xml:space="preserve">Cinta adhesiva doble cara
</t>
    </r>
    <r>
      <rPr>
        <sz val="11"/>
        <rFont val="Calibri"/>
        <family val="2"/>
        <scheme val="minor"/>
      </rPr>
      <t>- Ancho 19 mm (±2mm)</t>
    </r>
  </si>
  <si>
    <r>
      <t xml:space="preserve">Cinta adhesiva monofilamento (vidrio)
</t>
    </r>
    <r>
      <rPr>
        <sz val="11"/>
        <rFont val="Calibri"/>
        <family val="2"/>
        <scheme val="minor"/>
      </rPr>
      <t>- Ancho 25 mm (±2mm)</t>
    </r>
  </si>
  <si>
    <r>
      <t xml:space="preserve">Cinta adhesiva PVC tapa poros para fundas de PVA
</t>
    </r>
    <r>
      <rPr>
        <sz val="11"/>
        <color theme="1"/>
        <rFont val="Calibri"/>
        <family val="2"/>
        <scheme val="minor"/>
      </rPr>
      <t>- Ancho 50 mm (± 2mm),
- largo 10 m (± 0,5 m)
Unidad de medida: unidad</t>
    </r>
  </si>
  <si>
    <r>
      <t xml:space="preserve">Varilla roscada con interior exagonal llave allen 4 mm
</t>
    </r>
    <r>
      <rPr>
        <sz val="11"/>
        <color theme="1"/>
        <rFont val="Calibri"/>
        <family val="2"/>
        <scheme val="minor"/>
      </rPr>
      <t>- Métrica 8
- Longitud 14 mm (± 2mm)</t>
    </r>
  </si>
  <si>
    <r>
      <t xml:space="preserve">Varilla roscada con interior exagonal llave allen 4 mm
</t>
    </r>
    <r>
      <rPr>
        <sz val="11"/>
        <color theme="1"/>
        <rFont val="Calibri"/>
        <family val="2"/>
        <scheme val="minor"/>
      </rPr>
      <t>- Métrica 8
- Longitud 16 mm (± 2mm)</t>
    </r>
  </si>
  <si>
    <r>
      <t xml:space="preserve">Tornillo para adaptador de tubo
</t>
    </r>
    <r>
      <rPr>
        <sz val="11"/>
        <color theme="1"/>
        <rFont val="Calibri"/>
        <family val="2"/>
        <scheme val="minor"/>
      </rPr>
      <t>- Métrica 4</t>
    </r>
    <r>
      <rPr>
        <b/>
        <sz val="11"/>
        <color theme="1"/>
        <rFont val="Calibri"/>
        <family val="2"/>
        <scheme val="minor"/>
      </rPr>
      <t xml:space="preserve">
</t>
    </r>
    <r>
      <rPr>
        <sz val="11"/>
        <color theme="1"/>
        <rFont val="Calibri"/>
        <family val="2"/>
        <scheme val="minor"/>
      </rPr>
      <t>- Longitud 22 mm (-+ 2mm)</t>
    </r>
  </si>
  <si>
    <r>
      <t xml:space="preserve">Tornillo para adaptador de anclaje para laminar
</t>
    </r>
    <r>
      <rPr>
        <sz val="11"/>
        <color theme="1"/>
        <rFont val="Calibri"/>
        <family val="2"/>
        <scheme val="minor"/>
      </rPr>
      <t>- Métrica 5</t>
    </r>
    <r>
      <rPr>
        <b/>
        <sz val="11"/>
        <color theme="1"/>
        <rFont val="Calibri"/>
        <family val="2"/>
        <scheme val="minor"/>
      </rPr>
      <t xml:space="preserve">
</t>
    </r>
    <r>
      <rPr>
        <sz val="11"/>
        <color theme="1"/>
        <rFont val="Calibri"/>
        <family val="2"/>
        <scheme val="minor"/>
      </rPr>
      <t>- Longitud 30 mm (-+ 2mm)</t>
    </r>
  </si>
  <si>
    <r>
      <t xml:space="preserve"> Tornillos con orificio exagonal para ajuste
</t>
    </r>
    <r>
      <rPr>
        <sz val="11"/>
        <color theme="1"/>
        <rFont val="Calibri"/>
        <family val="2"/>
        <scheme val="minor"/>
      </rPr>
      <t>- Métrica 4X70
-Longitud de rosca 7 mm (± 2mm)
- Material: acero inoxidable</t>
    </r>
  </si>
  <si>
    <r>
      <t xml:space="preserve">Tornillos Hessing
</t>
    </r>
    <r>
      <rPr>
        <sz val="11"/>
        <color theme="1"/>
        <rFont val="Calibri"/>
        <family val="2"/>
        <scheme val="minor"/>
      </rPr>
      <t>- Métrica 4X70
-Longitud de rosca 8 mm(± 2mm)
- Material: acero inoxidable</t>
    </r>
  </si>
  <si>
    <r>
      <t xml:space="preserve">Tornillos Hessing
</t>
    </r>
    <r>
      <rPr>
        <sz val="11"/>
        <color theme="1"/>
        <rFont val="Calibri"/>
        <family val="2"/>
        <scheme val="minor"/>
      </rPr>
      <t>- Métrica 4X70
-Longitude de rosca 10 mm (± 2mm)
- Material: acero inoxidable</t>
    </r>
  </si>
  <si>
    <r>
      <t xml:space="preserve">Tornillos avellanado philips
</t>
    </r>
    <r>
      <rPr>
        <sz val="11"/>
        <color theme="1"/>
        <rFont val="Calibri"/>
        <family val="2"/>
        <scheme val="minor"/>
      </rPr>
      <t>- Métrica 4X70
-Longitud de rosca 8 mm (± 2mm)
- Material: acero inoxidable</t>
    </r>
  </si>
  <si>
    <r>
      <t xml:space="preserve">Tornillos avellanado philips
</t>
    </r>
    <r>
      <rPr>
        <sz val="11"/>
        <color theme="1"/>
        <rFont val="Calibri"/>
        <family val="2"/>
        <scheme val="minor"/>
      </rPr>
      <t>- Métrica 4X70
-Longitud de rosca 12 mm (± 2mm)
- Material: acero inoxidable</t>
    </r>
  </si>
  <si>
    <r>
      <t xml:space="preserve"> Tornillos avellanado philips
</t>
    </r>
    <r>
      <rPr>
        <sz val="11"/>
        <color theme="1"/>
        <rFont val="Calibri"/>
        <family val="2"/>
        <scheme val="minor"/>
      </rPr>
      <t>- Métrica 4X70
-Longitud de rosca 20 mm (± 2mm)
- Material: acero inoxidable</t>
    </r>
  </si>
  <si>
    <r>
      <t xml:space="preserve">Tornillos cabeza redonda ranura
</t>
    </r>
    <r>
      <rPr>
        <sz val="11"/>
        <color theme="1"/>
        <rFont val="Calibri"/>
        <family val="2"/>
        <scheme val="minor"/>
      </rPr>
      <t>- Métrica 4X70
-Longitud de rosca 12 mm (± 2mm)
- Material: acero inoxidable</t>
    </r>
  </si>
  <si>
    <r>
      <t xml:space="preserve">Tornillos cabeza botón redonda ranura Diámetro de botón 6 mm
</t>
    </r>
    <r>
      <rPr>
        <sz val="11"/>
        <color theme="1"/>
        <rFont val="Calibri"/>
        <family val="2"/>
        <scheme val="minor"/>
      </rPr>
      <t>- Métrica 4X70
-Longitud de altura botón 6,5mm
- Material: acero inoxidable</t>
    </r>
  </si>
  <si>
    <r>
      <t xml:space="preserve">Tornillos cabeza botón redonda ranura Diámetro de botón 14 mm
</t>
    </r>
    <r>
      <rPr>
        <sz val="11"/>
        <color theme="1"/>
        <rFont val="Calibri"/>
        <family val="2"/>
        <scheme val="minor"/>
      </rPr>
      <t>- Métrica 4X70
- Longitud de altura botón 6mm
- Material: acero inoxidable</t>
    </r>
  </si>
  <si>
    <r>
      <t xml:space="preserve">Plantilla de carbono 22cm-25cm
</t>
    </r>
    <r>
      <rPr>
        <sz val="11"/>
        <color theme="1"/>
        <rFont val="Calibri"/>
        <family val="2"/>
        <scheme val="minor"/>
      </rPr>
      <t>- Medida 22cm-25cm
- Unidad de medida: par</t>
    </r>
  </si>
  <si>
    <r>
      <t xml:space="preserve">Plantilla de carbono 26cm-28cm
</t>
    </r>
    <r>
      <rPr>
        <sz val="11"/>
        <color theme="1"/>
        <rFont val="Calibri"/>
        <family val="2"/>
        <scheme val="minor"/>
      </rPr>
      <t>- Medida 26cm-28cm
- Unidad de medida: par</t>
    </r>
  </si>
  <si>
    <r>
      <t xml:space="preserve">Paño Fibra de carbono PREPEG
</t>
    </r>
    <r>
      <rPr>
        <sz val="11"/>
        <color theme="1"/>
        <rFont val="Calibri"/>
        <family val="2"/>
        <scheme val="minor"/>
      </rPr>
      <t>- Medida: 5 x 1,25 m
- Proporción fibra g/m2  283
- Contenido resina porcentaje en peso :49%
- Unidad de medida: unidad</t>
    </r>
  </si>
  <si>
    <r>
      <t xml:space="preserve">Paño Fibra de carbono unidireccional PREPEG
</t>
    </r>
    <r>
      <rPr>
        <sz val="11"/>
        <color theme="1"/>
        <rFont val="Calibri"/>
        <family val="2"/>
        <scheme val="minor"/>
      </rPr>
      <t>- Medida: 5mx 0,3 m
- Proporción fibra g/m2  240
- Contenido resina porcentaje en peso:37%
- Unidad de medida: unidad</t>
    </r>
  </si>
  <si>
    <r>
      <t xml:space="preserve">Paño Aramida PREPEG
</t>
    </r>
    <r>
      <rPr>
        <sz val="11"/>
        <color theme="1"/>
        <rFont val="Calibri"/>
        <family val="2"/>
        <scheme val="minor"/>
      </rPr>
      <t>- Medida: 1 x 1,2 m
- Proporción fibra g/m2  175
- Unidad de medida: unidad</t>
    </r>
  </si>
  <si>
    <r>
      <t xml:space="preserve">Paño Dyneema PREPEG
</t>
    </r>
    <r>
      <rPr>
        <sz val="11"/>
        <color theme="1"/>
        <rFont val="Calibri"/>
        <family val="2"/>
        <scheme val="minor"/>
      </rPr>
      <t>-Medida: 1 x 1 m
- Proporción fibra g/m2  160
- Unidad de medida: unidad</t>
    </r>
  </si>
  <si>
    <r>
      <t xml:space="preserve">Paño capa separadora  PREPEG
</t>
    </r>
    <r>
      <rPr>
        <sz val="11"/>
        <color theme="1"/>
        <rFont val="Calibri"/>
        <family val="2"/>
        <scheme val="minor"/>
      </rPr>
      <t>- Medida: 2 x 0,5 m</t>
    </r>
  </si>
  <si>
    <r>
      <t xml:space="preserve">Tubular separador de nylon
</t>
    </r>
    <r>
      <rPr>
        <sz val="11"/>
        <color theme="1"/>
        <rFont val="Calibri"/>
        <family val="2"/>
        <scheme val="minor"/>
      </rPr>
      <t>- Medida: 10 unidades</t>
    </r>
  </si>
  <si>
    <r>
      <t xml:space="preserve">Carbono Termomoldeable en barra con termoplástico PP
</t>
    </r>
    <r>
      <rPr>
        <sz val="11"/>
        <color theme="1"/>
        <rFont val="Calibri"/>
        <family val="2"/>
        <scheme val="minor"/>
      </rPr>
      <t>- Medida: kit 3 barras
- Proporción fibra/resina = 60/40
- Grosor: 0,25 mm</t>
    </r>
  </si>
  <si>
    <r>
      <t xml:space="preserve">Carbono Termomoldeable en barra con termoplástico PE
</t>
    </r>
    <r>
      <rPr>
        <sz val="11"/>
        <color theme="1"/>
        <rFont val="Calibri"/>
        <family val="2"/>
        <scheme val="minor"/>
      </rPr>
      <t>- Medida: kit 3 barras
- Proporción fibra/resina = 60/40
- Grosor: 0,25 mm</t>
    </r>
  </si>
  <si>
    <r>
      <t xml:space="preserve">PVC en lámina
</t>
    </r>
    <r>
      <rPr>
        <sz val="11"/>
        <color theme="1"/>
        <rFont val="Calibri"/>
        <family val="2"/>
        <scheme val="minor"/>
      </rPr>
      <t>-Medida 1300 mm X 0,12 mm
- Unidad de medida: 1 metro</t>
    </r>
  </si>
  <si>
    <r>
      <t xml:space="preserve">PVC en perfil 1000 mm X 16 mm
</t>
    </r>
    <r>
      <rPr>
        <sz val="11"/>
        <color theme="1"/>
        <rFont val="Calibri"/>
        <family val="2"/>
        <scheme val="minor"/>
      </rPr>
      <t>-Medida 1000 mm X 16 mm
- Unidad de medida: 1 metro</t>
    </r>
  </si>
  <si>
    <r>
      <t xml:space="preserve">PVC en perfil 1000 mm X 20 mm
</t>
    </r>
    <r>
      <rPr>
        <sz val="11"/>
        <color theme="1"/>
        <rFont val="Calibri"/>
        <family val="2"/>
        <scheme val="minor"/>
      </rPr>
      <t>-Medida 1000 mm X 20 mm
- Unidad de medida: 1 metro</t>
    </r>
  </si>
  <si>
    <r>
      <t xml:space="preserve">Plancha corcho goma 942 x 610 x 3 mm
</t>
    </r>
    <r>
      <rPr>
        <sz val="11"/>
        <color theme="1"/>
        <rFont val="Calibri"/>
        <family val="2"/>
        <scheme val="minor"/>
      </rPr>
      <t>-Medida 942 x 610 x 3 mm
- Unidad de medida: unidad</t>
    </r>
  </si>
  <si>
    <r>
      <t xml:space="preserve">Plancha corcho goma 942 x 610 x 4 mm
</t>
    </r>
    <r>
      <rPr>
        <sz val="11"/>
        <color theme="1"/>
        <rFont val="Calibri"/>
        <family val="2"/>
        <scheme val="minor"/>
      </rPr>
      <t>-Medida 942 x 610 x 4 mm
- Unidad de medida: unidad</t>
    </r>
  </si>
  <si>
    <r>
      <t xml:space="preserve">Plancha corcho goma 942 x 610 x 5 mm
</t>
    </r>
    <r>
      <rPr>
        <sz val="11"/>
        <color theme="1"/>
        <rFont val="Calibri"/>
        <family val="2"/>
        <scheme val="minor"/>
      </rPr>
      <t>-Medida 942 x 610 x 5 mm
- Unidad de medida: unidad</t>
    </r>
  </si>
  <si>
    <r>
      <t xml:space="preserve">Plancha corcho goma 942 x 610 x 6 mm
</t>
    </r>
    <r>
      <rPr>
        <sz val="11"/>
        <color theme="1"/>
        <rFont val="Calibri"/>
        <family val="2"/>
        <scheme val="minor"/>
      </rPr>
      <t>-Medida 942 x 610 x 6 mm
- Unidad de medida: unidad</t>
    </r>
  </si>
  <si>
    <r>
      <t xml:space="preserve">Adhesivo de goma 
</t>
    </r>
    <r>
      <rPr>
        <sz val="11"/>
        <color theme="1"/>
        <rFont val="Calibri"/>
        <family val="2"/>
        <scheme val="minor"/>
      </rPr>
      <t>-Medida 0,660 Kg
- Unidad de medida: unidad</t>
    </r>
  </si>
  <si>
    <r>
      <t xml:space="preserve">Pasta aislante de sellado de plástico 
</t>
    </r>
    <r>
      <rPr>
        <sz val="11"/>
        <color theme="1"/>
        <rFont val="Calibri"/>
        <family val="2"/>
        <scheme val="minor"/>
      </rPr>
      <t>-Medida 20 mm X 2 mm 
-Unidad de medida 10 metros</t>
    </r>
  </si>
  <si>
    <r>
      <t xml:space="preserve">Cinta adhesiva de poliester
</t>
    </r>
    <r>
      <rPr>
        <sz val="11"/>
        <color theme="1"/>
        <rFont val="Calibri"/>
        <family val="2"/>
        <scheme val="minor"/>
      </rPr>
      <t>- estabilidad térmica hasta aprox. 200 ° C / 392 ° F)</t>
    </r>
    <r>
      <rPr>
        <b/>
        <sz val="11"/>
        <color theme="1"/>
        <rFont val="Calibri"/>
        <family val="2"/>
        <scheme val="minor"/>
      </rPr>
      <t xml:space="preserve">
</t>
    </r>
    <r>
      <rPr>
        <sz val="11"/>
        <color theme="1"/>
        <rFont val="Calibri"/>
        <family val="2"/>
        <scheme val="minor"/>
      </rPr>
      <t>-Medida 25 mm ancho 
-Unidad de medida 66 m aprox.</t>
    </r>
  </si>
  <si>
    <r>
      <t xml:space="preserve">Cinta ratier de algodón
</t>
    </r>
    <r>
      <rPr>
        <sz val="11"/>
        <color theme="1"/>
        <rFont val="Calibri"/>
        <family val="2"/>
        <scheme val="minor"/>
      </rPr>
      <t>- Medida: 25 mm ancho
- Unidad de medida rollo 1 metro</t>
    </r>
  </si>
  <si>
    <r>
      <t xml:space="preserve">Cinta ratier de nylon 30 mm ancho
</t>
    </r>
    <r>
      <rPr>
        <sz val="11"/>
        <color theme="1"/>
        <rFont val="Calibri"/>
        <family val="2"/>
        <scheme val="minor"/>
      </rPr>
      <t>- Medida: 30 mm ancho
- Unidad de medida rollo 1 metro
-Disponibilidad de varios colores incluyendo color negro</t>
    </r>
  </si>
  <si>
    <r>
      <t xml:space="preserve">Cinta ratier de nylon 40 mm ancho
</t>
    </r>
    <r>
      <rPr>
        <sz val="11"/>
        <color theme="1"/>
        <rFont val="Calibri"/>
        <family val="2"/>
        <scheme val="minor"/>
      </rPr>
      <t>- Medida: 40 mm ancho
- Unidad de medida rollo 1 metro
-Disponibilidad de varios colores incluyendo color negro</t>
    </r>
  </si>
  <si>
    <r>
      <t xml:space="preserve">Vendas rígidas de material sintética para fijación temporal (seguridad del encaje) Ancho venda 5 cm
</t>
    </r>
    <r>
      <rPr>
        <sz val="11"/>
        <color theme="1"/>
        <rFont val="Calibri"/>
        <family val="2"/>
        <scheme val="minor"/>
      </rPr>
      <t>- Ancho venda 5 cm
- varios colores
- Unidad de medida: CAJA DE 10 UNIDADES</t>
    </r>
  </si>
  <si>
    <r>
      <t xml:space="preserve">Vendas rígidas de material sintética para fijación temporal (seguridad del encaje) Ancho venda 7,5 cm
</t>
    </r>
    <r>
      <rPr>
        <sz val="11"/>
        <color theme="1"/>
        <rFont val="Calibri"/>
        <family val="2"/>
        <scheme val="minor"/>
      </rPr>
      <t>- Ancho venda 7,5 cm
- varios colores
- Unidad de medida: CAJA DE 10 UNIDADES</t>
    </r>
  </si>
  <si>
    <r>
      <t xml:space="preserve">Vendas rígidas de material sintética para fijación temporal (seguridad del encaje)  Ancho venda 10 cm
</t>
    </r>
    <r>
      <rPr>
        <sz val="11"/>
        <color theme="1"/>
        <rFont val="Calibri"/>
        <family val="2"/>
        <scheme val="minor"/>
      </rPr>
      <t>- Ancho venda 10 cm
- varios colores
- Unidad de medida: CAJA DE 10 UNIDADES</t>
    </r>
  </si>
  <si>
    <r>
      <t xml:space="preserve">Vendas rígidas de material sintética para fijación temporal (seguridad del encaje) Ancho venda 12,5 cm
</t>
    </r>
    <r>
      <rPr>
        <sz val="11"/>
        <color theme="1"/>
        <rFont val="Calibri"/>
        <family val="2"/>
        <scheme val="minor"/>
      </rPr>
      <t>- Ancho venda 12,5 cm
- varios colores
- Unidad de medida: CAJA DE 10 UNIDADES</t>
    </r>
  </si>
  <si>
    <r>
      <t xml:space="preserve">Repuesto de lija grande  73X200
</t>
    </r>
    <r>
      <rPr>
        <sz val="11"/>
        <color theme="1"/>
        <rFont val="Calibri"/>
        <family val="2"/>
        <scheme val="minor"/>
      </rPr>
      <t>- Medida 73X200
- Se podrá elegir distinto grano (40, 60, 80, 100)</t>
    </r>
  </si>
  <si>
    <r>
      <t xml:space="preserve">Repuesto de lija  45X70 mm
</t>
    </r>
    <r>
      <rPr>
        <sz val="11"/>
        <color theme="1"/>
        <rFont val="Calibri"/>
        <family val="2"/>
        <scheme val="minor"/>
      </rPr>
      <t>- Medida 45X70 mm
- Se podrá elegir distinto grano</t>
    </r>
  </si>
  <si>
    <r>
      <t xml:space="preserve">Repuesto de lija cerrado  45 mm
</t>
    </r>
    <r>
      <rPr>
        <sz val="11"/>
        <color theme="1"/>
        <rFont val="Calibri"/>
        <family val="2"/>
        <scheme val="minor"/>
      </rPr>
      <t>- Medida 45 mm
- Se podrá elegir distinto grano
- Unidad de medida: 6 unidades</t>
    </r>
  </si>
  <si>
    <r>
      <t xml:space="preserve">Repuesto de lija cerrado  60 mm
</t>
    </r>
    <r>
      <rPr>
        <sz val="11"/>
        <color theme="1"/>
        <rFont val="Calibri"/>
        <family val="2"/>
        <scheme val="minor"/>
      </rPr>
      <t>- Medida 60 mm
- Se podrá elegir distinto grano
- Unidad de medida: 6 unidades</t>
    </r>
  </si>
  <si>
    <r>
      <t xml:space="preserve">Repuesto de lija cónico 60 mm longitud
</t>
    </r>
    <r>
      <rPr>
        <sz val="11"/>
        <color theme="1"/>
        <rFont val="Calibri"/>
        <family val="2"/>
        <scheme val="minor"/>
      </rPr>
      <t>- Medida 60 mm longitud
- Medida diámetro 36/22
- Se podrá elegir distinto grano</t>
    </r>
  </si>
  <si>
    <r>
      <t xml:space="preserve">Repuesto de lija pequeño 22 mm
</t>
    </r>
    <r>
      <rPr>
        <sz val="11"/>
        <color theme="1"/>
        <rFont val="Calibri"/>
        <family val="2"/>
        <scheme val="minor"/>
      </rPr>
      <t>- Medida 22 mm
- Se podrá elegir distinto grano</t>
    </r>
  </si>
  <si>
    <r>
      <t xml:space="preserve">Repuesto de lija pequeño 30 mm
</t>
    </r>
    <r>
      <rPr>
        <sz val="11"/>
        <color theme="1"/>
        <rFont val="Calibri"/>
        <family val="2"/>
        <scheme val="minor"/>
      </rPr>
      <t>- Medida 30 mm
- Se podrá elegir distinto grano</t>
    </r>
  </si>
  <si>
    <r>
      <t xml:space="preserve">Lubricante especial (tipo Molykote)
</t>
    </r>
    <r>
      <rPr>
        <sz val="11"/>
        <color theme="1"/>
        <rFont val="Calibri"/>
        <family val="2"/>
        <scheme val="minor"/>
      </rPr>
      <t xml:space="preserve">- Medida 0,050 Kg
</t>
    </r>
  </si>
  <si>
    <r>
      <t xml:space="preserve">Crema aislante de yeso
</t>
    </r>
    <r>
      <rPr>
        <sz val="11"/>
        <color theme="1"/>
        <rFont val="Calibri"/>
        <family val="2"/>
        <scheme val="minor"/>
      </rPr>
      <t xml:space="preserve">- Medida 1 Kg (-+100grs)
</t>
    </r>
  </si>
  <si>
    <r>
      <t xml:space="preserve">Encaje de chequeo para prótesis tibiales
</t>
    </r>
    <r>
      <rPr>
        <sz val="11"/>
        <color theme="1"/>
        <rFont val="Calibri"/>
        <family val="2"/>
        <scheme val="minor"/>
      </rPr>
      <t>- Material Copoliéster o poliestireno
- Encaje realizado mediante sistema CAD/CAM</t>
    </r>
    <r>
      <rPr>
        <b/>
        <sz val="11"/>
        <color theme="1"/>
        <rFont val="Calibri"/>
        <family val="2"/>
        <scheme val="minor"/>
      </rPr>
      <t xml:space="preserve">
</t>
    </r>
  </si>
  <si>
    <r>
      <t xml:space="preserve">Encaje de chequeo para prótesis femorales
</t>
    </r>
    <r>
      <rPr>
        <sz val="11"/>
        <color theme="1"/>
        <rFont val="Calibri"/>
        <family val="2"/>
        <scheme val="minor"/>
      </rPr>
      <t>-Copoliéster o poliestireno
- Encaje realizado mediante sistema CAD/CAM</t>
    </r>
  </si>
  <si>
    <t>Referencia del producto</t>
  </si>
  <si>
    <t>ANEXO III. MODELO OFERTA ECONÓMICA. LOTE 1.
LICT/99/114/2020/0010. Contratación del suministro de material de fabricación, estructuras modulares y prótesis de pie para las Unidades de Ortoprótesis de los Hospitales de FREMAP, Mutua de Colaboradora con la Seguridad Social nº 61.
LOTE 1. Contratación del suministro de material de fabricación de prótesis.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</si>
</sst>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quot;* #,##0.00_);_(&quot;€&quot;* \(#,##0.00\);_(&quot;€&quot;* &quot;-&quot;??_);_(@_)"/>
    <numFmt numFmtId="165" formatCode="0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indexed="8"/>
      <name val="Arial"/>
      <family val="2"/>
    </font>
    <font>
      <b/>
      <sz val="12"/>
      <name val="Calibri"/>
      <family val="2"/>
      <scheme val="minor"/>
    </font>
    <font>
      <b/>
      <sz val="20"/>
      <color theme="1"/>
      <name val="Calibri"/>
      <family val="2"/>
      <scheme val="minor"/>
    </font>
    <font>
      <sz val="16"/>
      <color theme="1"/>
      <name val="Calibri"/>
      <family val="2"/>
      <scheme val="minor"/>
    </font>
    <font>
      <b/>
      <sz val="16"/>
      <color theme="1"/>
      <name val="Calibri"/>
      <family val="2"/>
      <scheme val="minor"/>
    </font>
    <font>
      <sz val="16"/>
      <color rgb="FFFF0000"/>
      <name val="Calibri"/>
      <family val="2"/>
      <scheme val="minor"/>
    </font>
    <font>
      <b/>
      <sz val="11"/>
      <name val="Calibri"/>
      <family val="2"/>
      <scheme val="minor"/>
    </font>
    <font>
      <sz val="12"/>
      <name val="Calibri"/>
      <family val="2"/>
      <scheme val="minor"/>
    </font>
    <font>
      <b/>
      <sz val="16"/>
      <color rgb="FFFF0000"/>
      <name val="Calibri"/>
      <family val="2"/>
      <scheme val="minor"/>
    </font>
    <font>
      <sz val="11"/>
      <name val="Calibri"/>
      <family val="2"/>
      <scheme val="minor"/>
    </font>
    <font>
      <b/>
      <sz val="18"/>
      <color rgb="FFFF0000"/>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
    <xf numFmtId="0" fontId="0" fillId="0" borderId="0"/>
    <xf numFmtId="44" fontId="1"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4" fillId="0" borderId="0">
      <alignment vertical="top"/>
    </xf>
    <xf numFmtId="0" fontId="4" fillId="0" borderId="0">
      <alignment vertical="top"/>
    </xf>
  </cellStyleXfs>
  <cellXfs count="34">
    <xf numFmtId="0" fontId="0" fillId="0" borderId="0" xfId="0"/>
    <xf numFmtId="44" fontId="0" fillId="3" borderId="1" xfId="1" applyFont="1" applyFill="1" applyBorder="1" applyAlignment="1">
      <alignment horizontal="left" vertical="center" wrapText="1"/>
    </xf>
    <xf numFmtId="0" fontId="0" fillId="0" borderId="0" xfId="0"/>
    <xf numFmtId="2" fontId="2" fillId="2" borderId="1" xfId="0" applyNumberFormat="1" applyFont="1" applyFill="1" applyBorder="1" applyAlignment="1">
      <alignment horizontal="center" vertical="center" wrapText="1"/>
    </xf>
    <xf numFmtId="44" fontId="0" fillId="3" borderId="1" xfId="1" applyFont="1" applyFill="1" applyBorder="1" applyAlignment="1">
      <alignment horizontal="center" vertical="center"/>
    </xf>
    <xf numFmtId="165" fontId="5" fillId="2" borderId="1" xfId="3" applyNumberFormat="1" applyFont="1" applyFill="1" applyBorder="1" applyAlignment="1">
      <alignment horizontal="center" vertical="center" wrapText="1"/>
    </xf>
    <xf numFmtId="0" fontId="7" fillId="0" borderId="1" xfId="0" applyFont="1" applyBorder="1"/>
    <xf numFmtId="0" fontId="0" fillId="0" borderId="0" xfId="0"/>
    <xf numFmtId="44" fontId="2" fillId="2" borderId="1" xfId="1" applyFont="1" applyFill="1" applyBorder="1" applyAlignment="1">
      <alignment horizontal="center" vertical="center" wrapText="1"/>
    </xf>
    <xf numFmtId="3" fontId="0" fillId="0" borderId="0" xfId="0" applyNumberFormat="1"/>
    <xf numFmtId="3" fontId="2" fillId="2" borderId="1" xfId="0" applyNumberFormat="1" applyFont="1" applyFill="1" applyBorder="1" applyAlignment="1">
      <alignment horizontal="center" vertical="center" wrapText="1"/>
    </xf>
    <xf numFmtId="0" fontId="10" fillId="0" borderId="4" xfId="0" applyFont="1" applyBorder="1" applyAlignment="1">
      <alignment horizontal="center" vertical="center"/>
    </xf>
    <xf numFmtId="0" fontId="11" fillId="0" borderId="1" xfId="3" applyNumberFormat="1" applyFont="1" applyFill="1" applyBorder="1" applyAlignment="1">
      <alignment horizontal="center" vertical="center"/>
    </xf>
    <xf numFmtId="0" fontId="10" fillId="0" borderId="5" xfId="0" applyFont="1" applyBorder="1" applyAlignment="1">
      <alignment horizontal="center" vertical="center"/>
    </xf>
    <xf numFmtId="0" fontId="2" fillId="0" borderId="1" xfId="0" applyFont="1" applyBorder="1" applyAlignment="1">
      <alignment horizontal="left" vertical="center" wrapText="1"/>
    </xf>
    <xf numFmtId="0" fontId="0" fillId="0" borderId="0" xfId="0" applyAlignment="1">
      <alignment horizontal="center" vertical="center"/>
    </xf>
    <xf numFmtId="44" fontId="0" fillId="5" borderId="1" xfId="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44" fontId="0" fillId="0" borderId="1" xfId="1" applyFont="1" applyBorder="1" applyAlignment="1">
      <alignment horizontal="center" vertical="center"/>
    </xf>
    <xf numFmtId="44" fontId="0" fillId="0" borderId="1" xfId="1" applyFont="1" applyFill="1" applyBorder="1" applyAlignment="1">
      <alignment horizontal="center" vertical="center" wrapText="1"/>
    </xf>
    <xf numFmtId="0" fontId="12" fillId="0" borderId="0" xfId="0" applyFont="1"/>
    <xf numFmtId="165" fontId="5" fillId="4" borderId="0" xfId="3" applyNumberFormat="1" applyFont="1" applyFill="1" applyBorder="1" applyAlignment="1">
      <alignment horizontal="center" vertical="center" wrapText="1"/>
    </xf>
    <xf numFmtId="0" fontId="2"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0" fillId="0" borderId="1" xfId="0" applyFont="1" applyBorder="1" applyAlignment="1">
      <alignment horizontal="justify" vertical="center" wrapText="1"/>
    </xf>
    <xf numFmtId="49" fontId="0" fillId="5" borderId="1" xfId="0" applyNumberFormat="1" applyFill="1" applyBorder="1" applyProtection="1">
      <protection locked="0"/>
    </xf>
    <xf numFmtId="0" fontId="0" fillId="0" borderId="1" xfId="0" applyBorder="1" applyAlignment="1">
      <alignment horizontal="center" wrapText="1"/>
    </xf>
    <xf numFmtId="0" fontId="0" fillId="0" borderId="1" xfId="0" applyBorder="1" applyAlignment="1" applyProtection="1">
      <alignment horizontal="center" wrapText="1"/>
      <protection locked="0"/>
    </xf>
    <xf numFmtId="0" fontId="6" fillId="0" borderId="1" xfId="0" applyFont="1" applyBorder="1" applyAlignment="1">
      <alignment horizontal="center" vertical="center" wrapText="1"/>
    </xf>
    <xf numFmtId="165" fontId="5" fillId="4" borderId="3" xfId="3" applyNumberFormat="1" applyFont="1" applyFill="1" applyBorder="1" applyAlignment="1">
      <alignment horizontal="center" vertical="center" wrapText="1"/>
    </xf>
    <xf numFmtId="165" fontId="5" fillId="4" borderId="2" xfId="3" applyNumberFormat="1"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0" xfId="0" applyFont="1" applyAlignment="1">
      <alignment horizontal="center" vertical="center" wrapText="1"/>
    </xf>
  </cellXfs>
  <cellStyles count="7">
    <cellStyle name="Euro" xfId="2"/>
    <cellStyle name="Moneda" xfId="1" builtinId="4"/>
    <cellStyle name="Normal" xfId="0" builtinId="0"/>
    <cellStyle name="Normal 2" xfId="3"/>
    <cellStyle name="Normal 2 2" xfId="6"/>
    <cellStyle name="Normal 3" xfId="4"/>
    <cellStyle name="Normal 4" xfId="5"/>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12"/>
  <sheetViews>
    <sheetView tabSelected="1" zoomScale="80" zoomScaleNormal="80" workbookViewId="0">
      <selection activeCell="B111" sqref="A111:XFD112"/>
    </sheetView>
  </sheetViews>
  <sheetFormatPr baseColWidth="10" defaultRowHeight="15" x14ac:dyDescent="0.25"/>
  <cols>
    <col min="1" max="1" width="22.140625" style="7" customWidth="1"/>
    <col min="2" max="2" width="10.7109375" customWidth="1"/>
    <col min="3" max="3" width="96.5703125" customWidth="1"/>
    <col min="4" max="4" width="29.7109375" style="9" customWidth="1"/>
    <col min="5" max="5" width="33" customWidth="1"/>
    <col min="6" max="6" width="41.7109375" style="15" customWidth="1"/>
    <col min="7" max="7" width="43" style="15" customWidth="1"/>
    <col min="8" max="8" width="58" customWidth="1"/>
  </cols>
  <sheetData>
    <row r="2" spans="1:8" ht="139.5" customHeight="1" x14ac:dyDescent="0.25">
      <c r="B2" s="29" t="s">
        <v>166</v>
      </c>
      <c r="C2" s="29"/>
      <c r="D2" s="29"/>
      <c r="E2" s="29"/>
      <c r="F2" s="29"/>
      <c r="G2" s="29"/>
    </row>
    <row r="4" spans="1:8" ht="43.5" customHeight="1" x14ac:dyDescent="0.25">
      <c r="B4" s="27" t="s">
        <v>2</v>
      </c>
      <c r="C4" s="27"/>
      <c r="D4" s="27"/>
      <c r="E4" s="27"/>
    </row>
    <row r="5" spans="1:8" s="2" customFormat="1" x14ac:dyDescent="0.25">
      <c r="A5" s="7"/>
      <c r="D5" s="9"/>
      <c r="F5" s="15"/>
      <c r="G5" s="15"/>
    </row>
    <row r="6" spans="1:8" s="2" customFormat="1" x14ac:dyDescent="0.25">
      <c r="A6" s="7"/>
      <c r="B6" s="28" t="s">
        <v>8</v>
      </c>
      <c r="C6" s="28"/>
      <c r="D6" s="28"/>
      <c r="E6" s="28"/>
      <c r="F6" s="28"/>
      <c r="G6" s="28"/>
    </row>
    <row r="7" spans="1:8" s="2" customFormat="1" x14ac:dyDescent="0.25">
      <c r="A7" s="7"/>
      <c r="B7" s="28"/>
      <c r="C7" s="28"/>
      <c r="D7" s="28"/>
      <c r="E7" s="28"/>
      <c r="F7" s="28"/>
      <c r="G7" s="28"/>
    </row>
    <row r="8" spans="1:8" s="2" customFormat="1" ht="115.5" customHeight="1" x14ac:dyDescent="0.25">
      <c r="A8" s="7"/>
      <c r="B8" s="28"/>
      <c r="C8" s="28"/>
      <c r="D8" s="28"/>
      <c r="E8" s="28"/>
      <c r="F8" s="28"/>
      <c r="G8" s="28"/>
    </row>
    <row r="9" spans="1:8" s="2" customFormat="1" x14ac:dyDescent="0.25">
      <c r="A9" s="7"/>
      <c r="D9" s="9"/>
      <c r="F9" s="15"/>
      <c r="G9" s="15"/>
    </row>
    <row r="10" spans="1:8" ht="70.5" customHeight="1" x14ac:dyDescent="0.25">
      <c r="B10" s="5" t="s">
        <v>0</v>
      </c>
      <c r="C10" s="5" t="s">
        <v>1</v>
      </c>
      <c r="D10" s="10" t="s">
        <v>9</v>
      </c>
      <c r="E10" s="8" t="s">
        <v>5</v>
      </c>
      <c r="F10" s="3" t="s">
        <v>3</v>
      </c>
      <c r="G10" s="3" t="s">
        <v>4</v>
      </c>
      <c r="H10" s="3" t="s">
        <v>165</v>
      </c>
    </row>
    <row r="11" spans="1:8" ht="30" x14ac:dyDescent="0.25">
      <c r="A11" s="30" t="s">
        <v>10</v>
      </c>
      <c r="B11" s="11">
        <v>1</v>
      </c>
      <c r="C11" s="22" t="s">
        <v>11</v>
      </c>
      <c r="D11" s="12">
        <v>30</v>
      </c>
      <c r="E11" s="4">
        <v>110</v>
      </c>
      <c r="F11" s="16"/>
      <c r="G11" s="18" t="str">
        <f>IF(F11&lt;=0,"Error Precio",IF(F11&gt;E11,"Error Precio",ROUND(D11*F11,2)))</f>
        <v>Error Precio</v>
      </c>
      <c r="H11" s="26"/>
    </row>
    <row r="12" spans="1:8" ht="30" x14ac:dyDescent="0.25">
      <c r="A12" s="31"/>
      <c r="B12" s="11">
        <v>2</v>
      </c>
      <c r="C12" s="22" t="s">
        <v>12</v>
      </c>
      <c r="D12" s="12">
        <v>8</v>
      </c>
      <c r="E12" s="4">
        <v>115</v>
      </c>
      <c r="F12" s="16"/>
      <c r="G12" s="18" t="str">
        <f t="shared" ref="G12:G75" si="0">IF(F12&lt;=0,"Error Precio",IF(F12&gt;E12,"Error Precio",ROUND(D12*F12,2)))</f>
        <v>Error Precio</v>
      </c>
      <c r="H12" s="26"/>
    </row>
    <row r="13" spans="1:8" ht="30" x14ac:dyDescent="0.25">
      <c r="A13" s="31"/>
      <c r="B13" s="11">
        <v>3</v>
      </c>
      <c r="C13" s="22" t="s">
        <v>13</v>
      </c>
      <c r="D13" s="12">
        <v>16</v>
      </c>
      <c r="E13" s="4">
        <v>150</v>
      </c>
      <c r="F13" s="16"/>
      <c r="G13" s="18" t="str">
        <f t="shared" si="0"/>
        <v>Error Precio</v>
      </c>
      <c r="H13" s="26"/>
    </row>
    <row r="14" spans="1:8" ht="30" x14ac:dyDescent="0.25">
      <c r="A14" s="31"/>
      <c r="B14" s="11">
        <v>4</v>
      </c>
      <c r="C14" s="22" t="s">
        <v>14</v>
      </c>
      <c r="D14" s="12">
        <v>50</v>
      </c>
      <c r="E14" s="4">
        <v>10</v>
      </c>
      <c r="F14" s="16"/>
      <c r="G14" s="18" t="str">
        <f t="shared" si="0"/>
        <v>Error Precio</v>
      </c>
      <c r="H14" s="26"/>
    </row>
    <row r="15" spans="1:8" ht="45" x14ac:dyDescent="0.25">
      <c r="A15" s="31"/>
      <c r="B15" s="11">
        <v>5</v>
      </c>
      <c r="C15" s="22" t="s">
        <v>15</v>
      </c>
      <c r="D15" s="12">
        <v>32</v>
      </c>
      <c r="E15" s="4">
        <v>12</v>
      </c>
      <c r="F15" s="16"/>
      <c r="G15" s="18" t="str">
        <f t="shared" si="0"/>
        <v>Error Precio</v>
      </c>
      <c r="H15" s="26"/>
    </row>
    <row r="16" spans="1:8" ht="52.5" customHeight="1" x14ac:dyDescent="0.25">
      <c r="A16" s="31"/>
      <c r="B16" s="11">
        <v>6</v>
      </c>
      <c r="C16" s="22" t="s">
        <v>16</v>
      </c>
      <c r="D16" s="12">
        <v>6</v>
      </c>
      <c r="E16" s="4">
        <v>30</v>
      </c>
      <c r="F16" s="16"/>
      <c r="G16" s="18" t="str">
        <f t="shared" si="0"/>
        <v>Error Precio</v>
      </c>
      <c r="H16" s="26"/>
    </row>
    <row r="17" spans="1:8" ht="30" customHeight="1" x14ac:dyDescent="0.25">
      <c r="A17" s="31"/>
      <c r="B17" s="11">
        <v>7</v>
      </c>
      <c r="C17" s="22" t="s">
        <v>17</v>
      </c>
      <c r="D17" s="12">
        <v>300</v>
      </c>
      <c r="E17" s="4">
        <v>0.2</v>
      </c>
      <c r="F17" s="16"/>
      <c r="G17" s="18" t="str">
        <f t="shared" si="0"/>
        <v>Error Precio</v>
      </c>
      <c r="H17" s="26"/>
    </row>
    <row r="18" spans="1:8" ht="30" customHeight="1" x14ac:dyDescent="0.25">
      <c r="A18" s="31"/>
      <c r="B18" s="11">
        <v>8</v>
      </c>
      <c r="C18" s="22" t="s">
        <v>18</v>
      </c>
      <c r="D18" s="12">
        <v>500</v>
      </c>
      <c r="E18" s="4">
        <v>0.25</v>
      </c>
      <c r="F18" s="16"/>
      <c r="G18" s="18" t="str">
        <f t="shared" si="0"/>
        <v>Error Precio</v>
      </c>
      <c r="H18" s="26"/>
    </row>
    <row r="19" spans="1:8" ht="45" x14ac:dyDescent="0.25">
      <c r="A19" s="31"/>
      <c r="B19" s="11">
        <v>9</v>
      </c>
      <c r="C19" s="22" t="s">
        <v>19</v>
      </c>
      <c r="D19" s="12">
        <v>2</v>
      </c>
      <c r="E19" s="4">
        <v>30</v>
      </c>
      <c r="F19" s="16"/>
      <c r="G19" s="18" t="str">
        <f t="shared" si="0"/>
        <v>Error Precio</v>
      </c>
      <c r="H19" s="26"/>
    </row>
    <row r="20" spans="1:8" ht="60" x14ac:dyDescent="0.25">
      <c r="A20" s="31"/>
      <c r="B20" s="11">
        <v>10</v>
      </c>
      <c r="C20" s="23" t="s">
        <v>20</v>
      </c>
      <c r="D20" s="12">
        <v>20</v>
      </c>
      <c r="E20" s="4">
        <v>50</v>
      </c>
      <c r="F20" s="16"/>
      <c r="G20" s="18" t="str">
        <f t="shared" si="0"/>
        <v>Error Precio</v>
      </c>
      <c r="H20" s="26"/>
    </row>
    <row r="21" spans="1:8" ht="60" x14ac:dyDescent="0.25">
      <c r="A21" s="31"/>
      <c r="B21" s="11">
        <v>11</v>
      </c>
      <c r="C21" s="23" t="s">
        <v>21</v>
      </c>
      <c r="D21" s="12">
        <v>24</v>
      </c>
      <c r="E21" s="4">
        <v>54</v>
      </c>
      <c r="F21" s="16"/>
      <c r="G21" s="18" t="str">
        <f t="shared" si="0"/>
        <v>Error Precio</v>
      </c>
      <c r="H21" s="26"/>
    </row>
    <row r="22" spans="1:8" ht="60" x14ac:dyDescent="0.25">
      <c r="A22" s="31"/>
      <c r="B22" s="11">
        <v>12</v>
      </c>
      <c r="C22" s="24" t="s">
        <v>22</v>
      </c>
      <c r="D22" s="12">
        <v>28</v>
      </c>
      <c r="E22" s="4">
        <v>58</v>
      </c>
      <c r="F22" s="16"/>
      <c r="G22" s="18" t="str">
        <f t="shared" si="0"/>
        <v>Error Precio</v>
      </c>
      <c r="H22" s="26"/>
    </row>
    <row r="23" spans="1:8" ht="60" x14ac:dyDescent="0.25">
      <c r="A23" s="31"/>
      <c r="B23" s="11">
        <v>13</v>
      </c>
      <c r="C23" s="23" t="s">
        <v>23</v>
      </c>
      <c r="D23" s="12">
        <v>24</v>
      </c>
      <c r="E23" s="4">
        <v>60</v>
      </c>
      <c r="F23" s="16"/>
      <c r="G23" s="18" t="str">
        <f t="shared" si="0"/>
        <v>Error Precio</v>
      </c>
      <c r="H23" s="26"/>
    </row>
    <row r="24" spans="1:8" ht="60" x14ac:dyDescent="0.25">
      <c r="A24" s="31"/>
      <c r="B24" s="11">
        <v>14</v>
      </c>
      <c r="C24" s="24" t="s">
        <v>24</v>
      </c>
      <c r="D24" s="12">
        <v>28</v>
      </c>
      <c r="E24" s="4">
        <v>62</v>
      </c>
      <c r="F24" s="16"/>
      <c r="G24" s="18" t="str">
        <f t="shared" si="0"/>
        <v>Error Precio</v>
      </c>
      <c r="H24" s="26"/>
    </row>
    <row r="25" spans="1:8" ht="60" x14ac:dyDescent="0.25">
      <c r="A25" s="31"/>
      <c r="B25" s="11">
        <v>15</v>
      </c>
      <c r="C25" s="23" t="s">
        <v>25</v>
      </c>
      <c r="D25" s="12">
        <v>16</v>
      </c>
      <c r="E25" s="4">
        <v>65</v>
      </c>
      <c r="F25" s="16"/>
      <c r="G25" s="18" t="str">
        <f t="shared" si="0"/>
        <v>Error Precio</v>
      </c>
      <c r="H25" s="26"/>
    </row>
    <row r="26" spans="1:8" ht="60" x14ac:dyDescent="0.25">
      <c r="A26" s="31"/>
      <c r="B26" s="11">
        <v>16</v>
      </c>
      <c r="C26" s="23" t="s">
        <v>26</v>
      </c>
      <c r="D26" s="12">
        <v>4</v>
      </c>
      <c r="E26" s="1">
        <v>125</v>
      </c>
      <c r="F26" s="16"/>
      <c r="G26" s="18" t="str">
        <f t="shared" si="0"/>
        <v>Error Precio</v>
      </c>
      <c r="H26" s="26"/>
    </row>
    <row r="27" spans="1:8" ht="48.75" customHeight="1" x14ac:dyDescent="0.25">
      <c r="A27" s="31"/>
      <c r="B27" s="11">
        <v>17</v>
      </c>
      <c r="C27" s="23" t="s">
        <v>27</v>
      </c>
      <c r="D27" s="12">
        <v>2</v>
      </c>
      <c r="E27" s="1">
        <v>70</v>
      </c>
      <c r="F27" s="16"/>
      <c r="G27" s="18" t="str">
        <f t="shared" si="0"/>
        <v>Error Precio</v>
      </c>
      <c r="H27" s="26"/>
    </row>
    <row r="28" spans="1:8" ht="48.75" customHeight="1" x14ac:dyDescent="0.25">
      <c r="A28" s="31"/>
      <c r="B28" s="11">
        <v>18</v>
      </c>
      <c r="C28" s="23" t="s">
        <v>28</v>
      </c>
      <c r="D28" s="12">
        <v>2</v>
      </c>
      <c r="E28" s="1">
        <v>70</v>
      </c>
      <c r="F28" s="16"/>
      <c r="G28" s="18" t="str">
        <f t="shared" si="0"/>
        <v>Error Precio</v>
      </c>
      <c r="H28" s="26"/>
    </row>
    <row r="29" spans="1:8" ht="48.75" customHeight="1" x14ac:dyDescent="0.25">
      <c r="A29" s="31"/>
      <c r="B29" s="11">
        <v>19</v>
      </c>
      <c r="C29" s="23" t="s">
        <v>29</v>
      </c>
      <c r="D29" s="12">
        <v>4</v>
      </c>
      <c r="E29" s="1">
        <v>72</v>
      </c>
      <c r="F29" s="16"/>
      <c r="G29" s="18" t="str">
        <f t="shared" si="0"/>
        <v>Error Precio</v>
      </c>
      <c r="H29" s="26"/>
    </row>
    <row r="30" spans="1:8" ht="48.75" customHeight="1" x14ac:dyDescent="0.25">
      <c r="A30" s="31"/>
      <c r="B30" s="11">
        <v>20</v>
      </c>
      <c r="C30" s="23" t="s">
        <v>30</v>
      </c>
      <c r="D30" s="12">
        <v>4</v>
      </c>
      <c r="E30" s="1">
        <v>72</v>
      </c>
      <c r="F30" s="16"/>
      <c r="G30" s="18" t="str">
        <f t="shared" si="0"/>
        <v>Error Precio</v>
      </c>
      <c r="H30" s="26"/>
    </row>
    <row r="31" spans="1:8" ht="48.75" customHeight="1" x14ac:dyDescent="0.25">
      <c r="A31" s="31"/>
      <c r="B31" s="11">
        <v>21</v>
      </c>
      <c r="C31" s="23" t="s">
        <v>31</v>
      </c>
      <c r="D31" s="12">
        <v>4</v>
      </c>
      <c r="E31" s="1">
        <v>74</v>
      </c>
      <c r="F31" s="16"/>
      <c r="G31" s="18" t="str">
        <f t="shared" si="0"/>
        <v>Error Precio</v>
      </c>
      <c r="H31" s="26"/>
    </row>
    <row r="32" spans="1:8" ht="48.75" customHeight="1" x14ac:dyDescent="0.25">
      <c r="A32" s="31"/>
      <c r="B32" s="11">
        <v>22</v>
      </c>
      <c r="C32" s="23" t="s">
        <v>32</v>
      </c>
      <c r="D32" s="12">
        <v>2</v>
      </c>
      <c r="E32" s="1">
        <v>74</v>
      </c>
      <c r="F32" s="16"/>
      <c r="G32" s="18" t="str">
        <f t="shared" si="0"/>
        <v>Error Precio</v>
      </c>
      <c r="H32" s="26"/>
    </row>
    <row r="33" spans="1:8" ht="48.75" customHeight="1" x14ac:dyDescent="0.25">
      <c r="A33" s="31"/>
      <c r="B33" s="11">
        <v>23</v>
      </c>
      <c r="C33" s="23" t="s">
        <v>33</v>
      </c>
      <c r="D33" s="12">
        <v>2</v>
      </c>
      <c r="E33" s="1">
        <v>74</v>
      </c>
      <c r="F33" s="16"/>
      <c r="G33" s="18" t="str">
        <f t="shared" si="0"/>
        <v>Error Precio</v>
      </c>
      <c r="H33" s="26"/>
    </row>
    <row r="34" spans="1:8" ht="48.75" customHeight="1" x14ac:dyDescent="0.25">
      <c r="A34" s="31"/>
      <c r="B34" s="11">
        <v>24</v>
      </c>
      <c r="C34" s="23" t="s">
        <v>34</v>
      </c>
      <c r="D34" s="12">
        <v>2</v>
      </c>
      <c r="E34" s="1">
        <v>76</v>
      </c>
      <c r="F34" s="16"/>
      <c r="G34" s="18" t="str">
        <f t="shared" si="0"/>
        <v>Error Precio</v>
      </c>
      <c r="H34" s="26"/>
    </row>
    <row r="35" spans="1:8" ht="48.75" customHeight="1" x14ac:dyDescent="0.25">
      <c r="A35" s="31"/>
      <c r="B35" s="11">
        <v>25</v>
      </c>
      <c r="C35" s="23" t="s">
        <v>35</v>
      </c>
      <c r="D35" s="12">
        <v>2</v>
      </c>
      <c r="E35" s="1">
        <v>80</v>
      </c>
      <c r="F35" s="16"/>
      <c r="G35" s="18" t="str">
        <f t="shared" si="0"/>
        <v>Error Precio</v>
      </c>
      <c r="H35" s="26"/>
    </row>
    <row r="36" spans="1:8" ht="48.75" customHeight="1" x14ac:dyDescent="0.25">
      <c r="A36" s="31"/>
      <c r="B36" s="11">
        <v>26</v>
      </c>
      <c r="C36" s="23" t="s">
        <v>36</v>
      </c>
      <c r="D36" s="12">
        <v>2</v>
      </c>
      <c r="E36" s="1">
        <v>50</v>
      </c>
      <c r="F36" s="16"/>
      <c r="G36" s="18" t="str">
        <f t="shared" si="0"/>
        <v>Error Precio</v>
      </c>
      <c r="H36" s="26"/>
    </row>
    <row r="37" spans="1:8" ht="48.75" customHeight="1" x14ac:dyDescent="0.25">
      <c r="A37" s="31"/>
      <c r="B37" s="11">
        <v>27</v>
      </c>
      <c r="C37" s="23" t="s">
        <v>37</v>
      </c>
      <c r="D37" s="12">
        <v>2</v>
      </c>
      <c r="E37" s="1">
        <v>50</v>
      </c>
      <c r="F37" s="16"/>
      <c r="G37" s="18" t="str">
        <f t="shared" si="0"/>
        <v>Error Precio</v>
      </c>
      <c r="H37" s="26"/>
    </row>
    <row r="38" spans="1:8" ht="48.75" customHeight="1" x14ac:dyDescent="0.25">
      <c r="A38" s="31"/>
      <c r="B38" s="11">
        <v>28</v>
      </c>
      <c r="C38" s="23" t="s">
        <v>38</v>
      </c>
      <c r="D38" s="12">
        <v>4</v>
      </c>
      <c r="E38" s="1">
        <v>52</v>
      </c>
      <c r="F38" s="16"/>
      <c r="G38" s="18" t="str">
        <f t="shared" si="0"/>
        <v>Error Precio</v>
      </c>
      <c r="H38" s="26"/>
    </row>
    <row r="39" spans="1:8" ht="48.75" customHeight="1" x14ac:dyDescent="0.25">
      <c r="A39" s="31"/>
      <c r="B39" s="11">
        <v>29</v>
      </c>
      <c r="C39" s="23" t="s">
        <v>39</v>
      </c>
      <c r="D39" s="12">
        <v>12</v>
      </c>
      <c r="E39" s="4">
        <v>52</v>
      </c>
      <c r="F39" s="16"/>
      <c r="G39" s="18" t="str">
        <f t="shared" si="0"/>
        <v>Error Precio</v>
      </c>
      <c r="H39" s="26"/>
    </row>
    <row r="40" spans="1:8" ht="48.75" customHeight="1" x14ac:dyDescent="0.25">
      <c r="A40" s="31"/>
      <c r="B40" s="11">
        <v>30</v>
      </c>
      <c r="C40" s="23" t="s">
        <v>40</v>
      </c>
      <c r="D40" s="12">
        <v>16</v>
      </c>
      <c r="E40" s="4">
        <v>54</v>
      </c>
      <c r="F40" s="16"/>
      <c r="G40" s="18" t="str">
        <f t="shared" si="0"/>
        <v>Error Precio</v>
      </c>
      <c r="H40" s="26"/>
    </row>
    <row r="41" spans="1:8" ht="48.75" customHeight="1" x14ac:dyDescent="0.25">
      <c r="A41" s="31"/>
      <c r="B41" s="11">
        <v>31</v>
      </c>
      <c r="C41" s="23" t="s">
        <v>41</v>
      </c>
      <c r="D41" s="12">
        <v>20</v>
      </c>
      <c r="E41" s="4">
        <v>54</v>
      </c>
      <c r="F41" s="16"/>
      <c r="G41" s="18" t="str">
        <f t="shared" si="0"/>
        <v>Error Precio</v>
      </c>
      <c r="H41" s="26"/>
    </row>
    <row r="42" spans="1:8" ht="48.75" customHeight="1" x14ac:dyDescent="0.25">
      <c r="A42" s="31"/>
      <c r="B42" s="11">
        <v>32</v>
      </c>
      <c r="C42" s="23" t="s">
        <v>42</v>
      </c>
      <c r="D42" s="12">
        <v>4</v>
      </c>
      <c r="E42" s="4">
        <v>56</v>
      </c>
      <c r="F42" s="16"/>
      <c r="G42" s="18" t="str">
        <f t="shared" si="0"/>
        <v>Error Precio</v>
      </c>
      <c r="H42" s="26"/>
    </row>
    <row r="43" spans="1:8" ht="48.75" customHeight="1" x14ac:dyDescent="0.25">
      <c r="A43" s="31"/>
      <c r="B43" s="11">
        <v>33</v>
      </c>
      <c r="C43" s="23" t="s">
        <v>43</v>
      </c>
      <c r="D43" s="12">
        <v>2</v>
      </c>
      <c r="E43" s="4">
        <v>58</v>
      </c>
      <c r="F43" s="16"/>
      <c r="G43" s="18" t="str">
        <f t="shared" si="0"/>
        <v>Error Precio</v>
      </c>
      <c r="H43" s="26"/>
    </row>
    <row r="44" spans="1:8" ht="48.75" customHeight="1" x14ac:dyDescent="0.25">
      <c r="A44" s="31"/>
      <c r="B44" s="13">
        <v>34</v>
      </c>
      <c r="C44" s="23" t="s">
        <v>44</v>
      </c>
      <c r="D44" s="12">
        <v>2</v>
      </c>
      <c r="E44" s="4">
        <v>58</v>
      </c>
      <c r="F44" s="16"/>
      <c r="G44" s="18" t="str">
        <f t="shared" si="0"/>
        <v>Error Precio</v>
      </c>
      <c r="H44" s="26"/>
    </row>
    <row r="45" spans="1:8" ht="48.75" customHeight="1" x14ac:dyDescent="0.25">
      <c r="A45" s="31"/>
      <c r="B45" s="13">
        <v>35</v>
      </c>
      <c r="C45" s="23" t="s">
        <v>45</v>
      </c>
      <c r="D45" s="12">
        <v>2</v>
      </c>
      <c r="E45" s="4">
        <v>55</v>
      </c>
      <c r="F45" s="16"/>
      <c r="G45" s="18" t="str">
        <f t="shared" si="0"/>
        <v>Error Precio</v>
      </c>
      <c r="H45" s="26"/>
    </row>
    <row r="46" spans="1:8" ht="48.75" customHeight="1" x14ac:dyDescent="0.25">
      <c r="A46" s="31"/>
      <c r="B46" s="13">
        <v>36</v>
      </c>
      <c r="C46" s="23" t="s">
        <v>46</v>
      </c>
      <c r="D46" s="12">
        <v>2</v>
      </c>
      <c r="E46" s="4">
        <v>55</v>
      </c>
      <c r="F46" s="16"/>
      <c r="G46" s="18" t="str">
        <f t="shared" si="0"/>
        <v>Error Precio</v>
      </c>
      <c r="H46" s="26"/>
    </row>
    <row r="47" spans="1:8" ht="48.75" customHeight="1" x14ac:dyDescent="0.25">
      <c r="A47" s="31"/>
      <c r="B47" s="13">
        <v>37</v>
      </c>
      <c r="C47" s="23" t="s">
        <v>47</v>
      </c>
      <c r="D47" s="12">
        <v>2</v>
      </c>
      <c r="E47" s="4">
        <v>55</v>
      </c>
      <c r="F47" s="16"/>
      <c r="G47" s="18" t="str">
        <f t="shared" si="0"/>
        <v>Error Precio</v>
      </c>
      <c r="H47" s="26"/>
    </row>
    <row r="48" spans="1:8" ht="37.5" customHeight="1" x14ac:dyDescent="0.25">
      <c r="A48" s="31"/>
      <c r="B48" s="11">
        <v>38</v>
      </c>
      <c r="C48" s="23" t="s">
        <v>48</v>
      </c>
      <c r="D48" s="12">
        <v>2</v>
      </c>
      <c r="E48" s="4">
        <v>55</v>
      </c>
      <c r="F48" s="16"/>
      <c r="G48" s="18" t="str">
        <f t="shared" si="0"/>
        <v>Error Precio</v>
      </c>
      <c r="H48" s="26"/>
    </row>
    <row r="49" spans="1:8" ht="45" x14ac:dyDescent="0.25">
      <c r="A49" s="31"/>
      <c r="B49" s="11">
        <v>39</v>
      </c>
      <c r="C49" s="22" t="s">
        <v>49</v>
      </c>
      <c r="D49" s="12">
        <v>40</v>
      </c>
      <c r="E49" s="4">
        <v>70</v>
      </c>
      <c r="F49" s="16"/>
      <c r="G49" s="18" t="str">
        <f t="shared" si="0"/>
        <v>Error Precio</v>
      </c>
      <c r="H49" s="26"/>
    </row>
    <row r="50" spans="1:8" ht="45" x14ac:dyDescent="0.25">
      <c r="A50" s="31"/>
      <c r="B50" s="11">
        <v>40</v>
      </c>
      <c r="C50" s="22" t="s">
        <v>50</v>
      </c>
      <c r="D50" s="12">
        <v>6</v>
      </c>
      <c r="E50" s="4">
        <v>75</v>
      </c>
      <c r="F50" s="16"/>
      <c r="G50" s="18" t="str">
        <f t="shared" si="0"/>
        <v>Error Precio</v>
      </c>
      <c r="H50" s="26"/>
    </row>
    <row r="51" spans="1:8" ht="45" x14ac:dyDescent="0.25">
      <c r="A51" s="31"/>
      <c r="B51" s="11">
        <v>41</v>
      </c>
      <c r="C51" s="22" t="s">
        <v>51</v>
      </c>
      <c r="D51" s="12">
        <v>40</v>
      </c>
      <c r="E51" s="4">
        <v>12</v>
      </c>
      <c r="F51" s="16"/>
      <c r="G51" s="18" t="str">
        <f t="shared" si="0"/>
        <v>Error Precio</v>
      </c>
      <c r="H51" s="26"/>
    </row>
    <row r="52" spans="1:8" ht="45" x14ac:dyDescent="0.25">
      <c r="A52" s="31"/>
      <c r="B52" s="11">
        <v>42</v>
      </c>
      <c r="C52" s="22" t="s">
        <v>52</v>
      </c>
      <c r="D52" s="12">
        <v>6</v>
      </c>
      <c r="E52" s="4">
        <v>85</v>
      </c>
      <c r="F52" s="16"/>
      <c r="G52" s="18" t="str">
        <f t="shared" si="0"/>
        <v>Error Precio</v>
      </c>
      <c r="H52" s="26"/>
    </row>
    <row r="53" spans="1:8" ht="45" x14ac:dyDescent="0.25">
      <c r="A53" s="31"/>
      <c r="B53" s="11">
        <v>43</v>
      </c>
      <c r="C53" s="22" t="s">
        <v>53</v>
      </c>
      <c r="D53" s="12">
        <v>10</v>
      </c>
      <c r="E53" s="4">
        <v>130</v>
      </c>
      <c r="F53" s="16"/>
      <c r="G53" s="18" t="str">
        <f t="shared" si="0"/>
        <v>Error Precio</v>
      </c>
      <c r="H53" s="26"/>
    </row>
    <row r="54" spans="1:8" ht="45" x14ac:dyDescent="0.25">
      <c r="A54" s="31"/>
      <c r="B54" s="11">
        <v>44</v>
      </c>
      <c r="C54" s="22" t="s">
        <v>54</v>
      </c>
      <c r="D54" s="12">
        <v>16</v>
      </c>
      <c r="E54" s="4">
        <v>340</v>
      </c>
      <c r="F54" s="16"/>
      <c r="G54" s="18" t="str">
        <f t="shared" si="0"/>
        <v>Error Precio</v>
      </c>
      <c r="H54" s="26"/>
    </row>
    <row r="55" spans="1:8" ht="45" x14ac:dyDescent="0.25">
      <c r="A55" s="31"/>
      <c r="B55" s="11">
        <v>45</v>
      </c>
      <c r="C55" s="23" t="s">
        <v>55</v>
      </c>
      <c r="D55" s="12">
        <v>30</v>
      </c>
      <c r="E55" s="4">
        <v>100</v>
      </c>
      <c r="F55" s="16"/>
      <c r="G55" s="18" t="str">
        <f t="shared" si="0"/>
        <v>Error Precio</v>
      </c>
      <c r="H55" s="26"/>
    </row>
    <row r="56" spans="1:8" ht="45" x14ac:dyDescent="0.25">
      <c r="A56" s="31"/>
      <c r="B56" s="11">
        <v>46</v>
      </c>
      <c r="C56" s="22" t="s">
        <v>56</v>
      </c>
      <c r="D56" s="12">
        <v>6</v>
      </c>
      <c r="E56" s="4">
        <v>160</v>
      </c>
      <c r="F56" s="16"/>
      <c r="G56" s="18" t="str">
        <f t="shared" si="0"/>
        <v>Error Precio</v>
      </c>
      <c r="H56" s="26"/>
    </row>
    <row r="57" spans="1:8" ht="45" x14ac:dyDescent="0.25">
      <c r="A57" s="31"/>
      <c r="B57" s="11">
        <v>47</v>
      </c>
      <c r="C57" s="22" t="s">
        <v>57</v>
      </c>
      <c r="D57" s="12">
        <v>8</v>
      </c>
      <c r="E57" s="4">
        <v>240</v>
      </c>
      <c r="F57" s="16"/>
      <c r="G57" s="18" t="str">
        <f t="shared" si="0"/>
        <v>Error Precio</v>
      </c>
      <c r="H57" s="26"/>
    </row>
    <row r="58" spans="1:8" ht="45" x14ac:dyDescent="0.25">
      <c r="A58" s="31"/>
      <c r="B58" s="11">
        <v>48</v>
      </c>
      <c r="C58" s="22" t="s">
        <v>58</v>
      </c>
      <c r="D58" s="12">
        <v>4</v>
      </c>
      <c r="E58" s="4">
        <v>30</v>
      </c>
      <c r="F58" s="16"/>
      <c r="G58" s="18" t="str">
        <f t="shared" si="0"/>
        <v>Error Precio</v>
      </c>
      <c r="H58" s="26"/>
    </row>
    <row r="59" spans="1:8" ht="30" x14ac:dyDescent="0.25">
      <c r="A59" s="31"/>
      <c r="B59" s="11">
        <v>49</v>
      </c>
      <c r="C59" s="22" t="s">
        <v>59</v>
      </c>
      <c r="D59" s="12">
        <v>40</v>
      </c>
      <c r="E59" s="4">
        <v>3.32</v>
      </c>
      <c r="F59" s="16"/>
      <c r="G59" s="18" t="str">
        <f t="shared" si="0"/>
        <v>Error Precio</v>
      </c>
      <c r="H59" s="26"/>
    </row>
    <row r="60" spans="1:8" ht="60" x14ac:dyDescent="0.25">
      <c r="A60" s="31"/>
      <c r="B60" s="11">
        <v>50</v>
      </c>
      <c r="C60" s="22" t="s">
        <v>60</v>
      </c>
      <c r="D60" s="12">
        <v>8</v>
      </c>
      <c r="E60" s="4">
        <v>90</v>
      </c>
      <c r="F60" s="16"/>
      <c r="G60" s="18" t="str">
        <f t="shared" si="0"/>
        <v>Error Precio</v>
      </c>
      <c r="H60" s="26"/>
    </row>
    <row r="61" spans="1:8" ht="39.75" customHeight="1" x14ac:dyDescent="0.25">
      <c r="A61" s="31"/>
      <c r="B61" s="11">
        <v>51</v>
      </c>
      <c r="C61" s="22" t="s">
        <v>61</v>
      </c>
      <c r="D61" s="12">
        <v>8</v>
      </c>
      <c r="E61" s="4">
        <v>60</v>
      </c>
      <c r="F61" s="16"/>
      <c r="G61" s="18" t="str">
        <f t="shared" si="0"/>
        <v>Error Precio</v>
      </c>
      <c r="H61" s="26"/>
    </row>
    <row r="62" spans="1:8" ht="39.75" customHeight="1" x14ac:dyDescent="0.25">
      <c r="A62" s="31"/>
      <c r="B62" s="11">
        <v>52</v>
      </c>
      <c r="C62" s="22" t="s">
        <v>62</v>
      </c>
      <c r="D62" s="12">
        <v>6</v>
      </c>
      <c r="E62" s="4">
        <v>25</v>
      </c>
      <c r="F62" s="16"/>
      <c r="G62" s="18" t="str">
        <f t="shared" si="0"/>
        <v>Error Precio</v>
      </c>
      <c r="H62" s="26"/>
    </row>
    <row r="63" spans="1:8" ht="45" x14ac:dyDescent="0.25">
      <c r="A63" s="31"/>
      <c r="B63" s="11">
        <v>53</v>
      </c>
      <c r="C63" s="22" t="s">
        <v>63</v>
      </c>
      <c r="D63" s="12">
        <v>8</v>
      </c>
      <c r="E63" s="4">
        <v>35</v>
      </c>
      <c r="F63" s="16"/>
      <c r="G63" s="18" t="str">
        <f t="shared" si="0"/>
        <v>Error Precio</v>
      </c>
      <c r="H63" s="26"/>
    </row>
    <row r="64" spans="1:8" ht="45" x14ac:dyDescent="0.25">
      <c r="A64" s="31"/>
      <c r="B64" s="11">
        <v>54</v>
      </c>
      <c r="C64" s="22" t="s">
        <v>64</v>
      </c>
      <c r="D64" s="12">
        <v>2</v>
      </c>
      <c r="E64" s="4">
        <v>30</v>
      </c>
      <c r="F64" s="16"/>
      <c r="G64" s="18" t="str">
        <f t="shared" si="0"/>
        <v>Error Precio</v>
      </c>
      <c r="H64" s="26"/>
    </row>
    <row r="65" spans="1:8" ht="45" x14ac:dyDescent="0.25">
      <c r="A65" s="31"/>
      <c r="B65" s="11">
        <v>55</v>
      </c>
      <c r="C65" s="22" t="s">
        <v>65</v>
      </c>
      <c r="D65" s="12">
        <v>2</v>
      </c>
      <c r="E65" s="4">
        <v>42</v>
      </c>
      <c r="F65" s="16"/>
      <c r="G65" s="18" t="str">
        <f t="shared" si="0"/>
        <v>Error Precio</v>
      </c>
      <c r="H65" s="26"/>
    </row>
    <row r="66" spans="1:8" ht="45" x14ac:dyDescent="0.25">
      <c r="A66" s="31"/>
      <c r="B66" s="11">
        <v>56</v>
      </c>
      <c r="C66" s="22" t="s">
        <v>66</v>
      </c>
      <c r="D66" s="12">
        <v>4</v>
      </c>
      <c r="E66" s="4">
        <v>60</v>
      </c>
      <c r="F66" s="16"/>
      <c r="G66" s="18" t="str">
        <f t="shared" si="0"/>
        <v>Error Precio</v>
      </c>
      <c r="H66" s="26"/>
    </row>
    <row r="67" spans="1:8" s="7" customFormat="1" ht="45" x14ac:dyDescent="0.25">
      <c r="A67" s="31"/>
      <c r="B67" s="11">
        <v>57</v>
      </c>
      <c r="C67" s="22" t="s">
        <v>67</v>
      </c>
      <c r="D67" s="12">
        <v>4</v>
      </c>
      <c r="E67" s="4">
        <v>72</v>
      </c>
      <c r="F67" s="16"/>
      <c r="G67" s="18" t="str">
        <f t="shared" si="0"/>
        <v>Error Precio</v>
      </c>
      <c r="H67" s="26"/>
    </row>
    <row r="68" spans="1:8" s="7" customFormat="1" ht="45" x14ac:dyDescent="0.25">
      <c r="A68" s="31"/>
      <c r="B68" s="11">
        <v>58</v>
      </c>
      <c r="C68" s="22" t="s">
        <v>68</v>
      </c>
      <c r="D68" s="12">
        <v>2</v>
      </c>
      <c r="E68" s="4">
        <v>82</v>
      </c>
      <c r="F68" s="16"/>
      <c r="G68" s="18" t="str">
        <f t="shared" si="0"/>
        <v>Error Precio</v>
      </c>
      <c r="H68" s="26"/>
    </row>
    <row r="69" spans="1:8" s="7" customFormat="1" ht="45" x14ac:dyDescent="0.25">
      <c r="A69" s="31"/>
      <c r="B69" s="11">
        <v>59</v>
      </c>
      <c r="C69" s="22" t="s">
        <v>69</v>
      </c>
      <c r="D69" s="12">
        <v>2</v>
      </c>
      <c r="E69" s="4">
        <v>30</v>
      </c>
      <c r="F69" s="16"/>
      <c r="G69" s="18" t="str">
        <f t="shared" si="0"/>
        <v>Error Precio</v>
      </c>
      <c r="H69" s="26"/>
    </row>
    <row r="70" spans="1:8" s="7" customFormat="1" ht="45" x14ac:dyDescent="0.25">
      <c r="A70" s="31"/>
      <c r="B70" s="11">
        <v>60</v>
      </c>
      <c r="C70" s="22" t="s">
        <v>70</v>
      </c>
      <c r="D70" s="12">
        <v>2</v>
      </c>
      <c r="E70" s="4">
        <v>42</v>
      </c>
      <c r="F70" s="16"/>
      <c r="G70" s="18" t="str">
        <f t="shared" si="0"/>
        <v>Error Precio</v>
      </c>
      <c r="H70" s="26"/>
    </row>
    <row r="71" spans="1:8" s="7" customFormat="1" ht="45" x14ac:dyDescent="0.25">
      <c r="A71" s="31"/>
      <c r="B71" s="11">
        <v>61</v>
      </c>
      <c r="C71" s="22" t="s">
        <v>71</v>
      </c>
      <c r="D71" s="12">
        <v>2</v>
      </c>
      <c r="E71" s="4">
        <v>55</v>
      </c>
      <c r="F71" s="16"/>
      <c r="G71" s="18" t="str">
        <f t="shared" si="0"/>
        <v>Error Precio</v>
      </c>
      <c r="H71" s="26"/>
    </row>
    <row r="72" spans="1:8" s="7" customFormat="1" ht="45" x14ac:dyDescent="0.25">
      <c r="A72" s="31"/>
      <c r="B72" s="11">
        <v>62</v>
      </c>
      <c r="C72" s="22" t="s">
        <v>72</v>
      </c>
      <c r="D72" s="12">
        <v>4</v>
      </c>
      <c r="E72" s="4">
        <v>68</v>
      </c>
      <c r="F72" s="16"/>
      <c r="G72" s="18" t="str">
        <f t="shared" si="0"/>
        <v>Error Precio</v>
      </c>
      <c r="H72" s="26"/>
    </row>
    <row r="73" spans="1:8" s="7" customFormat="1" ht="45" x14ac:dyDescent="0.25">
      <c r="A73" s="31"/>
      <c r="B73" s="11">
        <v>63</v>
      </c>
      <c r="C73" s="22" t="s">
        <v>73</v>
      </c>
      <c r="D73" s="12">
        <v>2</v>
      </c>
      <c r="E73" s="4">
        <v>76</v>
      </c>
      <c r="F73" s="16"/>
      <c r="G73" s="18" t="str">
        <f t="shared" si="0"/>
        <v>Error Precio</v>
      </c>
      <c r="H73" s="26"/>
    </row>
    <row r="74" spans="1:8" s="7" customFormat="1" ht="45" x14ac:dyDescent="0.25">
      <c r="A74" s="31"/>
      <c r="B74" s="11">
        <v>64</v>
      </c>
      <c r="C74" s="22" t="s">
        <v>74</v>
      </c>
      <c r="D74" s="12">
        <v>2</v>
      </c>
      <c r="E74" s="4">
        <v>40</v>
      </c>
      <c r="F74" s="16"/>
      <c r="G74" s="18" t="str">
        <f t="shared" si="0"/>
        <v>Error Precio</v>
      </c>
      <c r="H74" s="26"/>
    </row>
    <row r="75" spans="1:8" s="7" customFormat="1" ht="45" x14ac:dyDescent="0.25">
      <c r="A75" s="31"/>
      <c r="B75" s="11">
        <v>65</v>
      </c>
      <c r="C75" s="22" t="s">
        <v>75</v>
      </c>
      <c r="D75" s="12">
        <v>2</v>
      </c>
      <c r="E75" s="4">
        <v>58</v>
      </c>
      <c r="F75" s="16"/>
      <c r="G75" s="18" t="str">
        <f t="shared" si="0"/>
        <v>Error Precio</v>
      </c>
      <c r="H75" s="26"/>
    </row>
    <row r="76" spans="1:8" s="7" customFormat="1" ht="45" x14ac:dyDescent="0.25">
      <c r="A76" s="31"/>
      <c r="B76" s="11">
        <v>66</v>
      </c>
      <c r="C76" s="22" t="s">
        <v>76</v>
      </c>
      <c r="D76" s="12">
        <v>2</v>
      </c>
      <c r="E76" s="4">
        <v>68</v>
      </c>
      <c r="F76" s="16"/>
      <c r="G76" s="18" t="str">
        <f t="shared" ref="G76:G138" si="1">IF(F76&lt;=0,"Error Precio",IF(F76&gt;E76,"Error Precio",ROUND(D76*F76,2)))</f>
        <v>Error Precio</v>
      </c>
      <c r="H76" s="26"/>
    </row>
    <row r="77" spans="1:8" s="7" customFormat="1" ht="52.5" customHeight="1" x14ac:dyDescent="0.25">
      <c r="A77" s="31"/>
      <c r="B77" s="11">
        <v>67</v>
      </c>
      <c r="C77" s="22" t="s">
        <v>77</v>
      </c>
      <c r="D77" s="12">
        <v>2</v>
      </c>
      <c r="E77" s="4">
        <v>76</v>
      </c>
      <c r="F77" s="16"/>
      <c r="G77" s="18" t="str">
        <f t="shared" si="1"/>
        <v>Error Precio</v>
      </c>
      <c r="H77" s="26"/>
    </row>
    <row r="78" spans="1:8" s="7" customFormat="1" ht="38.25" customHeight="1" x14ac:dyDescent="0.25">
      <c r="A78" s="31"/>
      <c r="B78" s="11">
        <v>68</v>
      </c>
      <c r="C78" s="22" t="s">
        <v>78</v>
      </c>
      <c r="D78" s="12">
        <v>50</v>
      </c>
      <c r="E78" s="4">
        <v>30</v>
      </c>
      <c r="F78" s="16"/>
      <c r="G78" s="18" t="str">
        <f t="shared" si="1"/>
        <v>Error Precio</v>
      </c>
      <c r="H78" s="26"/>
    </row>
    <row r="79" spans="1:8" s="7" customFormat="1" ht="38.25" customHeight="1" x14ac:dyDescent="0.25">
      <c r="A79" s="31"/>
      <c r="B79" s="11">
        <v>69</v>
      </c>
      <c r="C79" s="22" t="s">
        <v>79</v>
      </c>
      <c r="D79" s="12">
        <v>200</v>
      </c>
      <c r="E79" s="4">
        <v>40</v>
      </c>
      <c r="F79" s="16"/>
      <c r="G79" s="18" t="str">
        <f t="shared" si="1"/>
        <v>Error Precio</v>
      </c>
      <c r="H79" s="26"/>
    </row>
    <row r="80" spans="1:8" s="7" customFormat="1" ht="38.25" customHeight="1" x14ac:dyDescent="0.25">
      <c r="A80" s="31"/>
      <c r="B80" s="11">
        <v>70</v>
      </c>
      <c r="C80" s="22" t="s">
        <v>80</v>
      </c>
      <c r="D80" s="12">
        <v>200</v>
      </c>
      <c r="E80" s="4">
        <v>47</v>
      </c>
      <c r="F80" s="16"/>
      <c r="G80" s="18" t="str">
        <f t="shared" si="1"/>
        <v>Error Precio</v>
      </c>
      <c r="H80" s="26"/>
    </row>
    <row r="81" spans="1:8" s="7" customFormat="1" ht="45" x14ac:dyDescent="0.25">
      <c r="A81" s="31"/>
      <c r="B81" s="11">
        <v>71</v>
      </c>
      <c r="C81" s="25" t="s">
        <v>81</v>
      </c>
      <c r="D81" s="12">
        <v>20</v>
      </c>
      <c r="E81" s="4">
        <v>38</v>
      </c>
      <c r="F81" s="16"/>
      <c r="G81" s="18" t="str">
        <f t="shared" si="1"/>
        <v>Error Precio</v>
      </c>
      <c r="H81" s="26"/>
    </row>
    <row r="82" spans="1:8" s="7" customFormat="1" ht="45" x14ac:dyDescent="0.25">
      <c r="A82" s="31"/>
      <c r="B82" s="11">
        <v>72</v>
      </c>
      <c r="C82" s="25" t="s">
        <v>82</v>
      </c>
      <c r="D82" s="12">
        <v>30</v>
      </c>
      <c r="E82" s="4">
        <v>40</v>
      </c>
      <c r="F82" s="16"/>
      <c r="G82" s="18" t="str">
        <f t="shared" si="1"/>
        <v>Error Precio</v>
      </c>
      <c r="H82" s="26"/>
    </row>
    <row r="83" spans="1:8" s="7" customFormat="1" ht="45" x14ac:dyDescent="0.25">
      <c r="A83" s="31"/>
      <c r="B83" s="11">
        <v>73</v>
      </c>
      <c r="C83" s="25" t="s">
        <v>83</v>
      </c>
      <c r="D83" s="12">
        <v>16</v>
      </c>
      <c r="E83" s="4">
        <v>50</v>
      </c>
      <c r="F83" s="16"/>
      <c r="G83" s="18" t="str">
        <f t="shared" si="1"/>
        <v>Error Precio</v>
      </c>
      <c r="H83" s="26"/>
    </row>
    <row r="84" spans="1:8" s="7" customFormat="1" ht="30" x14ac:dyDescent="0.25">
      <c r="A84" s="31"/>
      <c r="B84" s="11">
        <v>74</v>
      </c>
      <c r="C84" s="25" t="s">
        <v>84</v>
      </c>
      <c r="D84" s="12">
        <v>10</v>
      </c>
      <c r="E84" s="4">
        <v>55</v>
      </c>
      <c r="F84" s="16"/>
      <c r="G84" s="18" t="str">
        <f t="shared" si="1"/>
        <v>Error Precio</v>
      </c>
      <c r="H84" s="26"/>
    </row>
    <row r="85" spans="1:8" s="7" customFormat="1" ht="30" x14ac:dyDescent="0.25">
      <c r="A85" s="31"/>
      <c r="B85" s="11">
        <v>75</v>
      </c>
      <c r="C85" s="25" t="s">
        <v>85</v>
      </c>
      <c r="D85" s="12">
        <v>20</v>
      </c>
      <c r="E85" s="4">
        <v>66</v>
      </c>
      <c r="F85" s="16"/>
      <c r="G85" s="18" t="str">
        <f t="shared" si="1"/>
        <v>Error Precio</v>
      </c>
      <c r="H85" s="26"/>
    </row>
    <row r="86" spans="1:8" s="7" customFormat="1" ht="30" x14ac:dyDescent="0.25">
      <c r="A86" s="31"/>
      <c r="B86" s="11">
        <v>76</v>
      </c>
      <c r="C86" s="25" t="s">
        <v>86</v>
      </c>
      <c r="D86" s="12">
        <v>40</v>
      </c>
      <c r="E86" s="4">
        <v>77</v>
      </c>
      <c r="F86" s="16"/>
      <c r="G86" s="18" t="str">
        <f t="shared" si="1"/>
        <v>Error Precio</v>
      </c>
      <c r="H86" s="26"/>
    </row>
    <row r="87" spans="1:8" s="7" customFormat="1" ht="45" x14ac:dyDescent="0.25">
      <c r="A87" s="31"/>
      <c r="B87" s="11">
        <v>77</v>
      </c>
      <c r="C87" s="25" t="s">
        <v>87</v>
      </c>
      <c r="D87" s="12">
        <v>10</v>
      </c>
      <c r="E87" s="4">
        <v>45</v>
      </c>
      <c r="F87" s="16"/>
      <c r="G87" s="18" t="str">
        <f t="shared" si="1"/>
        <v>Error Precio</v>
      </c>
      <c r="H87" s="26"/>
    </row>
    <row r="88" spans="1:8" s="7" customFormat="1" ht="45" x14ac:dyDescent="0.25">
      <c r="A88" s="31"/>
      <c r="B88" s="11">
        <v>78</v>
      </c>
      <c r="C88" s="25" t="s">
        <v>88</v>
      </c>
      <c r="D88" s="12">
        <v>10</v>
      </c>
      <c r="E88" s="4">
        <v>65</v>
      </c>
      <c r="F88" s="16"/>
      <c r="G88" s="18" t="str">
        <f t="shared" si="1"/>
        <v>Error Precio</v>
      </c>
      <c r="H88" s="26"/>
    </row>
    <row r="89" spans="1:8" s="7" customFormat="1" ht="45" x14ac:dyDescent="0.25">
      <c r="A89" s="31"/>
      <c r="B89" s="11">
        <v>79</v>
      </c>
      <c r="C89" s="25" t="s">
        <v>89</v>
      </c>
      <c r="D89" s="12">
        <v>60</v>
      </c>
      <c r="E89" s="4">
        <v>90</v>
      </c>
      <c r="F89" s="16"/>
      <c r="G89" s="18" t="str">
        <f t="shared" si="1"/>
        <v>Error Precio</v>
      </c>
      <c r="H89" s="26"/>
    </row>
    <row r="90" spans="1:8" s="7" customFormat="1" ht="45" x14ac:dyDescent="0.25">
      <c r="A90" s="31"/>
      <c r="B90" s="11">
        <v>80</v>
      </c>
      <c r="C90" s="25" t="s">
        <v>90</v>
      </c>
      <c r="D90" s="12">
        <v>40</v>
      </c>
      <c r="E90" s="4">
        <v>110</v>
      </c>
      <c r="F90" s="16"/>
      <c r="G90" s="18" t="str">
        <f t="shared" si="1"/>
        <v>Error Precio</v>
      </c>
      <c r="H90" s="26"/>
    </row>
    <row r="91" spans="1:8" s="7" customFormat="1" ht="42" customHeight="1" x14ac:dyDescent="0.25">
      <c r="A91" s="31"/>
      <c r="B91" s="11">
        <v>81</v>
      </c>
      <c r="C91" s="25" t="s">
        <v>91</v>
      </c>
      <c r="D91" s="12">
        <v>4</v>
      </c>
      <c r="E91" s="4">
        <v>90</v>
      </c>
      <c r="F91" s="16"/>
      <c r="G91" s="18" t="str">
        <f t="shared" si="1"/>
        <v>Error Precio</v>
      </c>
      <c r="H91" s="26"/>
    </row>
    <row r="92" spans="1:8" s="7" customFormat="1" ht="42" customHeight="1" x14ac:dyDescent="0.25">
      <c r="A92" s="31"/>
      <c r="B92" s="11">
        <v>82</v>
      </c>
      <c r="C92" s="25" t="s">
        <v>92</v>
      </c>
      <c r="D92" s="12">
        <v>4</v>
      </c>
      <c r="E92" s="4">
        <v>125</v>
      </c>
      <c r="F92" s="16"/>
      <c r="G92" s="18" t="str">
        <f t="shared" si="1"/>
        <v>Error Precio</v>
      </c>
      <c r="H92" s="26"/>
    </row>
    <row r="93" spans="1:8" s="7" customFormat="1" ht="42" customHeight="1" x14ac:dyDescent="0.25">
      <c r="A93" s="31"/>
      <c r="B93" s="11">
        <v>83</v>
      </c>
      <c r="C93" s="25" t="s">
        <v>93</v>
      </c>
      <c r="D93" s="12">
        <v>2</v>
      </c>
      <c r="E93" s="4">
        <v>150</v>
      </c>
      <c r="F93" s="16"/>
      <c r="G93" s="18" t="str">
        <f t="shared" si="1"/>
        <v>Error Precio</v>
      </c>
      <c r="H93" s="26"/>
    </row>
    <row r="94" spans="1:8" s="7" customFormat="1" ht="42" customHeight="1" x14ac:dyDescent="0.25">
      <c r="A94" s="31"/>
      <c r="B94" s="11">
        <v>84</v>
      </c>
      <c r="C94" s="25" t="s">
        <v>94</v>
      </c>
      <c r="D94" s="12">
        <v>2</v>
      </c>
      <c r="E94" s="4">
        <v>175</v>
      </c>
      <c r="F94" s="16"/>
      <c r="G94" s="18" t="str">
        <f t="shared" si="1"/>
        <v>Error Precio</v>
      </c>
      <c r="H94" s="26"/>
    </row>
    <row r="95" spans="1:8" s="7" customFormat="1" ht="42" customHeight="1" x14ac:dyDescent="0.25">
      <c r="A95" s="31"/>
      <c r="B95" s="11">
        <v>85</v>
      </c>
      <c r="C95" s="22" t="s">
        <v>95</v>
      </c>
      <c r="D95" s="12">
        <v>12</v>
      </c>
      <c r="E95" s="4">
        <v>26</v>
      </c>
      <c r="F95" s="16"/>
      <c r="G95" s="18" t="str">
        <f t="shared" si="1"/>
        <v>Error Precio</v>
      </c>
      <c r="H95" s="26"/>
    </row>
    <row r="96" spans="1:8" s="7" customFormat="1" ht="42" customHeight="1" x14ac:dyDescent="0.25">
      <c r="A96" s="31"/>
      <c r="B96" s="11">
        <v>86</v>
      </c>
      <c r="C96" s="22" t="s">
        <v>96</v>
      </c>
      <c r="D96" s="12">
        <v>8</v>
      </c>
      <c r="E96" s="4">
        <v>40</v>
      </c>
      <c r="F96" s="16"/>
      <c r="G96" s="18" t="str">
        <f t="shared" si="1"/>
        <v>Error Precio</v>
      </c>
      <c r="H96" s="26"/>
    </row>
    <row r="97" spans="1:8" s="7" customFormat="1" ht="45" x14ac:dyDescent="0.25">
      <c r="A97" s="31"/>
      <c r="B97" s="11">
        <v>87</v>
      </c>
      <c r="C97" s="22" t="s">
        <v>97</v>
      </c>
      <c r="D97" s="12">
        <v>4</v>
      </c>
      <c r="E97" s="4">
        <v>50</v>
      </c>
      <c r="F97" s="16"/>
      <c r="G97" s="18" t="str">
        <f t="shared" si="1"/>
        <v>Error Precio</v>
      </c>
      <c r="H97" s="26"/>
    </row>
    <row r="98" spans="1:8" s="7" customFormat="1" ht="45" x14ac:dyDescent="0.25">
      <c r="A98" s="31"/>
      <c r="B98" s="11">
        <v>88</v>
      </c>
      <c r="C98" s="22" t="s">
        <v>98</v>
      </c>
      <c r="D98" s="12">
        <v>10</v>
      </c>
      <c r="E98" s="4">
        <v>65</v>
      </c>
      <c r="F98" s="16"/>
      <c r="G98" s="18" t="str">
        <f t="shared" si="1"/>
        <v>Error Precio</v>
      </c>
      <c r="H98" s="26"/>
    </row>
    <row r="99" spans="1:8" s="7" customFormat="1" ht="45" x14ac:dyDescent="0.25">
      <c r="A99" s="31"/>
      <c r="B99" s="11">
        <v>89</v>
      </c>
      <c r="C99" s="22" t="s">
        <v>99</v>
      </c>
      <c r="D99" s="12">
        <v>8</v>
      </c>
      <c r="E99" s="4">
        <v>80</v>
      </c>
      <c r="F99" s="16"/>
      <c r="G99" s="18" t="str">
        <f t="shared" si="1"/>
        <v>Error Precio</v>
      </c>
      <c r="H99" s="26"/>
    </row>
    <row r="100" spans="1:8" s="7" customFormat="1" ht="45" x14ac:dyDescent="0.25">
      <c r="A100" s="31"/>
      <c r="B100" s="11">
        <v>90</v>
      </c>
      <c r="C100" s="22" t="s">
        <v>100</v>
      </c>
      <c r="D100" s="12">
        <v>6</v>
      </c>
      <c r="E100" s="4">
        <v>92</v>
      </c>
      <c r="F100" s="16"/>
      <c r="G100" s="18" t="str">
        <f t="shared" si="1"/>
        <v>Error Precio</v>
      </c>
      <c r="H100" s="26"/>
    </row>
    <row r="101" spans="1:8" s="7" customFormat="1" ht="45" x14ac:dyDescent="0.25">
      <c r="A101" s="31"/>
      <c r="B101" s="11">
        <v>91</v>
      </c>
      <c r="C101" s="22" t="s">
        <v>101</v>
      </c>
      <c r="D101" s="12">
        <v>2</v>
      </c>
      <c r="E101" s="4">
        <v>105</v>
      </c>
      <c r="F101" s="16"/>
      <c r="G101" s="18" t="str">
        <f t="shared" si="1"/>
        <v>Error Precio</v>
      </c>
      <c r="H101" s="26"/>
    </row>
    <row r="102" spans="1:8" s="7" customFormat="1" ht="45" x14ac:dyDescent="0.25">
      <c r="A102" s="31"/>
      <c r="B102" s="11">
        <v>92</v>
      </c>
      <c r="C102" s="22" t="s">
        <v>102</v>
      </c>
      <c r="D102" s="12">
        <v>4</v>
      </c>
      <c r="E102" s="4">
        <v>120</v>
      </c>
      <c r="F102" s="16"/>
      <c r="G102" s="18" t="str">
        <f t="shared" si="1"/>
        <v>Error Precio</v>
      </c>
      <c r="H102" s="26"/>
    </row>
    <row r="103" spans="1:8" s="7" customFormat="1" ht="45" x14ac:dyDescent="0.25">
      <c r="A103" s="31"/>
      <c r="B103" s="11">
        <v>93</v>
      </c>
      <c r="C103" s="22" t="s">
        <v>103</v>
      </c>
      <c r="D103" s="12">
        <v>6</v>
      </c>
      <c r="E103" s="4">
        <v>40</v>
      </c>
      <c r="F103" s="16"/>
      <c r="G103" s="18" t="str">
        <f t="shared" si="1"/>
        <v>Error Precio</v>
      </c>
      <c r="H103" s="26"/>
    </row>
    <row r="104" spans="1:8" s="7" customFormat="1" ht="45" x14ac:dyDescent="0.25">
      <c r="A104" s="31"/>
      <c r="B104" s="11">
        <v>94</v>
      </c>
      <c r="C104" s="22" t="s">
        <v>104</v>
      </c>
      <c r="D104" s="12">
        <v>2</v>
      </c>
      <c r="E104" s="4">
        <v>65</v>
      </c>
      <c r="F104" s="16"/>
      <c r="G104" s="18" t="str">
        <f t="shared" si="1"/>
        <v>Error Precio</v>
      </c>
      <c r="H104" s="26"/>
    </row>
    <row r="105" spans="1:8" s="7" customFormat="1" ht="48" customHeight="1" x14ac:dyDescent="0.25">
      <c r="A105" s="31"/>
      <c r="B105" s="11">
        <v>95</v>
      </c>
      <c r="C105" s="22" t="s">
        <v>105</v>
      </c>
      <c r="D105" s="12">
        <v>6</v>
      </c>
      <c r="E105" s="4">
        <v>70</v>
      </c>
      <c r="F105" s="16"/>
      <c r="G105" s="18" t="str">
        <f t="shared" si="1"/>
        <v>Error Precio</v>
      </c>
      <c r="H105" s="26"/>
    </row>
    <row r="106" spans="1:8" s="7" customFormat="1" ht="48" customHeight="1" x14ac:dyDescent="0.25">
      <c r="A106" s="31"/>
      <c r="B106" s="11">
        <v>96</v>
      </c>
      <c r="C106" s="22" t="s">
        <v>106</v>
      </c>
      <c r="D106" s="12">
        <v>400</v>
      </c>
      <c r="E106" s="4">
        <v>1.1000000000000001</v>
      </c>
      <c r="F106" s="16"/>
      <c r="G106" s="18" t="str">
        <f t="shared" si="1"/>
        <v>Error Precio</v>
      </c>
      <c r="H106" s="26"/>
    </row>
    <row r="107" spans="1:8" s="7" customFormat="1" ht="48" customHeight="1" x14ac:dyDescent="0.25">
      <c r="A107" s="31"/>
      <c r="B107" s="11">
        <v>97</v>
      </c>
      <c r="C107" s="22" t="s">
        <v>107</v>
      </c>
      <c r="D107" s="12">
        <v>50</v>
      </c>
      <c r="E107" s="4">
        <v>7.66</v>
      </c>
      <c r="F107" s="16"/>
      <c r="G107" s="18" t="str">
        <f t="shared" si="1"/>
        <v>Error Precio</v>
      </c>
      <c r="H107" s="26"/>
    </row>
    <row r="108" spans="1:8" s="7" customFormat="1" ht="105" x14ac:dyDescent="0.25">
      <c r="A108" s="31"/>
      <c r="B108" s="11">
        <v>98</v>
      </c>
      <c r="C108" s="22" t="s">
        <v>108</v>
      </c>
      <c r="D108" s="12">
        <v>100</v>
      </c>
      <c r="E108" s="4">
        <v>2.25</v>
      </c>
      <c r="F108" s="16"/>
      <c r="G108" s="18" t="str">
        <f t="shared" si="1"/>
        <v>Error Precio</v>
      </c>
      <c r="H108" s="26"/>
    </row>
    <row r="109" spans="1:8" s="7" customFormat="1" ht="105" x14ac:dyDescent="0.25">
      <c r="A109" s="31"/>
      <c r="B109" s="11">
        <v>99</v>
      </c>
      <c r="C109" s="22" t="s">
        <v>109</v>
      </c>
      <c r="D109" s="12">
        <v>100</v>
      </c>
      <c r="E109" s="4">
        <v>2.5</v>
      </c>
      <c r="F109" s="16"/>
      <c r="G109" s="18" t="str">
        <f t="shared" si="1"/>
        <v>Error Precio</v>
      </c>
      <c r="H109" s="26"/>
    </row>
    <row r="110" spans="1:8" s="7" customFormat="1" ht="105" x14ac:dyDescent="0.25">
      <c r="A110" s="31"/>
      <c r="B110" s="11">
        <v>100</v>
      </c>
      <c r="C110" s="22" t="s">
        <v>110</v>
      </c>
      <c r="D110" s="12">
        <v>40</v>
      </c>
      <c r="E110" s="4">
        <v>2.5</v>
      </c>
      <c r="F110" s="16"/>
      <c r="G110" s="18" t="str">
        <f t="shared" si="1"/>
        <v>Error Precio</v>
      </c>
      <c r="H110" s="26"/>
    </row>
    <row r="111" spans="1:8" s="7" customFormat="1" ht="38.25" customHeight="1" x14ac:dyDescent="0.25">
      <c r="A111" s="31"/>
      <c r="B111" s="11">
        <v>101</v>
      </c>
      <c r="C111" s="23" t="s">
        <v>111</v>
      </c>
      <c r="D111" s="12">
        <v>6</v>
      </c>
      <c r="E111" s="4">
        <v>25</v>
      </c>
      <c r="F111" s="16"/>
      <c r="G111" s="18" t="str">
        <f t="shared" si="1"/>
        <v>Error Precio</v>
      </c>
      <c r="H111" s="26"/>
    </row>
    <row r="112" spans="1:8" s="7" customFormat="1" ht="38.25" customHeight="1" x14ac:dyDescent="0.25">
      <c r="A112" s="31"/>
      <c r="B112" s="11">
        <v>102</v>
      </c>
      <c r="C112" s="23" t="s">
        <v>112</v>
      </c>
      <c r="D112" s="12">
        <v>6</v>
      </c>
      <c r="E112" s="4">
        <v>25</v>
      </c>
      <c r="F112" s="16"/>
      <c r="G112" s="18" t="str">
        <f t="shared" si="1"/>
        <v>Error Precio</v>
      </c>
      <c r="H112" s="26"/>
    </row>
    <row r="113" spans="1:8" s="7" customFormat="1" ht="60" x14ac:dyDescent="0.25">
      <c r="A113" s="31"/>
      <c r="B113" s="11">
        <v>103</v>
      </c>
      <c r="C113" s="14" t="s">
        <v>113</v>
      </c>
      <c r="D113" s="12">
        <v>4</v>
      </c>
      <c r="E113" s="4">
        <v>5</v>
      </c>
      <c r="F113" s="16"/>
      <c r="G113" s="18" t="str">
        <f t="shared" si="1"/>
        <v>Error Precio</v>
      </c>
      <c r="H113" s="26"/>
    </row>
    <row r="114" spans="1:8" s="7" customFormat="1" ht="45" x14ac:dyDescent="0.25">
      <c r="A114" s="31"/>
      <c r="B114" s="11">
        <v>104</v>
      </c>
      <c r="C114" s="14" t="s">
        <v>114</v>
      </c>
      <c r="D114" s="12">
        <v>30</v>
      </c>
      <c r="E114" s="4">
        <v>1.8</v>
      </c>
      <c r="F114" s="16"/>
      <c r="G114" s="18" t="str">
        <f t="shared" si="1"/>
        <v>Error Precio</v>
      </c>
      <c r="H114" s="26"/>
    </row>
    <row r="115" spans="1:8" s="7" customFormat="1" ht="45" x14ac:dyDescent="0.25">
      <c r="A115" s="31"/>
      <c r="B115" s="11">
        <v>105</v>
      </c>
      <c r="C115" s="14" t="s">
        <v>115</v>
      </c>
      <c r="D115" s="12">
        <v>30</v>
      </c>
      <c r="E115" s="4">
        <v>2.8</v>
      </c>
      <c r="F115" s="16"/>
      <c r="G115" s="18" t="str">
        <f t="shared" si="1"/>
        <v>Error Precio</v>
      </c>
      <c r="H115" s="26"/>
    </row>
    <row r="116" spans="1:8" s="7" customFormat="1" ht="45" x14ac:dyDescent="0.25">
      <c r="A116" s="31"/>
      <c r="B116" s="11">
        <v>106</v>
      </c>
      <c r="C116" s="14" t="s">
        <v>116</v>
      </c>
      <c r="D116" s="12">
        <v>20</v>
      </c>
      <c r="E116" s="4">
        <v>1.2</v>
      </c>
      <c r="F116" s="16"/>
      <c r="G116" s="18" t="str">
        <f t="shared" si="1"/>
        <v>Error Precio</v>
      </c>
      <c r="H116" s="26"/>
    </row>
    <row r="117" spans="1:8" s="7" customFormat="1" ht="45" x14ac:dyDescent="0.25">
      <c r="A117" s="31"/>
      <c r="B117" s="11">
        <v>107</v>
      </c>
      <c r="C117" s="14" t="s">
        <v>117</v>
      </c>
      <c r="D117" s="12">
        <v>50</v>
      </c>
      <c r="E117" s="4">
        <v>1.2</v>
      </c>
      <c r="F117" s="16"/>
      <c r="G117" s="18" t="str">
        <f t="shared" si="1"/>
        <v>Error Precio</v>
      </c>
      <c r="H117" s="26"/>
    </row>
    <row r="118" spans="1:8" s="7" customFormat="1" ht="60" x14ac:dyDescent="0.25">
      <c r="A118" s="31"/>
      <c r="B118" s="11">
        <v>108</v>
      </c>
      <c r="C118" s="22" t="s">
        <v>118</v>
      </c>
      <c r="D118" s="12">
        <v>400</v>
      </c>
      <c r="E118" s="4">
        <v>2</v>
      </c>
      <c r="F118" s="16"/>
      <c r="G118" s="18" t="str">
        <f t="shared" si="1"/>
        <v>Error Precio</v>
      </c>
      <c r="H118" s="26"/>
    </row>
    <row r="119" spans="1:8" s="7" customFormat="1" ht="60" x14ac:dyDescent="0.25">
      <c r="A119" s="31"/>
      <c r="B119" s="11">
        <v>109</v>
      </c>
      <c r="C119" s="22" t="s">
        <v>119</v>
      </c>
      <c r="D119" s="12">
        <v>50</v>
      </c>
      <c r="E119" s="4">
        <v>0.5</v>
      </c>
      <c r="F119" s="16"/>
      <c r="G119" s="18" t="str">
        <f t="shared" si="1"/>
        <v>Error Precio</v>
      </c>
      <c r="H119" s="26"/>
    </row>
    <row r="120" spans="1:8" s="7" customFormat="1" ht="60" x14ac:dyDescent="0.25">
      <c r="A120" s="31"/>
      <c r="B120" s="11">
        <v>110</v>
      </c>
      <c r="C120" s="22" t="s">
        <v>120</v>
      </c>
      <c r="D120" s="12">
        <v>50</v>
      </c>
      <c r="E120" s="4">
        <v>0.5</v>
      </c>
      <c r="F120" s="16"/>
      <c r="G120" s="18" t="str">
        <f t="shared" si="1"/>
        <v>Error Precio</v>
      </c>
      <c r="H120" s="26"/>
    </row>
    <row r="121" spans="1:8" s="7" customFormat="1" ht="60" x14ac:dyDescent="0.25">
      <c r="A121" s="31"/>
      <c r="B121" s="11">
        <v>111</v>
      </c>
      <c r="C121" s="22" t="s">
        <v>121</v>
      </c>
      <c r="D121" s="12">
        <v>50</v>
      </c>
      <c r="E121" s="4">
        <v>0.35</v>
      </c>
      <c r="F121" s="16"/>
      <c r="G121" s="18" t="str">
        <f t="shared" si="1"/>
        <v>Error Precio</v>
      </c>
      <c r="H121" s="26"/>
    </row>
    <row r="122" spans="1:8" s="7" customFormat="1" ht="60" x14ac:dyDescent="0.25">
      <c r="A122" s="31"/>
      <c r="B122" s="11">
        <v>112</v>
      </c>
      <c r="C122" s="22" t="s">
        <v>122</v>
      </c>
      <c r="D122" s="12">
        <v>50</v>
      </c>
      <c r="E122" s="4">
        <v>0.37</v>
      </c>
      <c r="F122" s="16"/>
      <c r="G122" s="18" t="str">
        <f t="shared" si="1"/>
        <v>Error Precio</v>
      </c>
      <c r="H122" s="26"/>
    </row>
    <row r="123" spans="1:8" s="7" customFormat="1" ht="60" x14ac:dyDescent="0.25">
      <c r="A123" s="31"/>
      <c r="B123" s="11">
        <v>113</v>
      </c>
      <c r="C123" s="22" t="s">
        <v>123</v>
      </c>
      <c r="D123" s="12">
        <v>50</v>
      </c>
      <c r="E123" s="4">
        <v>0.38</v>
      </c>
      <c r="F123" s="16"/>
      <c r="G123" s="18" t="str">
        <f t="shared" si="1"/>
        <v>Error Precio</v>
      </c>
      <c r="H123" s="26"/>
    </row>
    <row r="124" spans="1:8" s="7" customFormat="1" ht="60" x14ac:dyDescent="0.25">
      <c r="A124" s="31"/>
      <c r="B124" s="11">
        <v>114</v>
      </c>
      <c r="C124" s="22" t="s">
        <v>124</v>
      </c>
      <c r="D124" s="12">
        <v>40</v>
      </c>
      <c r="E124" s="4">
        <v>0.33</v>
      </c>
      <c r="F124" s="16"/>
      <c r="G124" s="18" t="str">
        <f t="shared" si="1"/>
        <v>Error Precio</v>
      </c>
      <c r="H124" s="26"/>
    </row>
    <row r="125" spans="1:8" s="7" customFormat="1" ht="60" x14ac:dyDescent="0.25">
      <c r="A125" s="31"/>
      <c r="B125" s="11">
        <v>115</v>
      </c>
      <c r="C125" s="22" t="s">
        <v>125</v>
      </c>
      <c r="D125" s="12">
        <v>40</v>
      </c>
      <c r="E125" s="4">
        <v>1.8</v>
      </c>
      <c r="F125" s="16"/>
      <c r="G125" s="18" t="str">
        <f t="shared" si="1"/>
        <v>Error Precio</v>
      </c>
      <c r="H125" s="26"/>
    </row>
    <row r="126" spans="1:8" s="7" customFormat="1" ht="60" x14ac:dyDescent="0.25">
      <c r="A126" s="31"/>
      <c r="B126" s="11">
        <v>116</v>
      </c>
      <c r="C126" s="22" t="s">
        <v>126</v>
      </c>
      <c r="D126" s="12">
        <v>40</v>
      </c>
      <c r="E126" s="4">
        <v>3</v>
      </c>
      <c r="F126" s="16"/>
      <c r="G126" s="18" t="str">
        <f t="shared" si="1"/>
        <v>Error Precio</v>
      </c>
      <c r="H126" s="26"/>
    </row>
    <row r="127" spans="1:8" s="7" customFormat="1" ht="45" x14ac:dyDescent="0.25">
      <c r="A127" s="31"/>
      <c r="B127" s="11">
        <v>117</v>
      </c>
      <c r="C127" s="22" t="s">
        <v>127</v>
      </c>
      <c r="D127" s="12">
        <v>40</v>
      </c>
      <c r="E127" s="4">
        <v>25</v>
      </c>
      <c r="F127" s="16"/>
      <c r="G127" s="18" t="str">
        <f t="shared" si="1"/>
        <v>Error Precio</v>
      </c>
      <c r="H127" s="26"/>
    </row>
    <row r="128" spans="1:8" s="7" customFormat="1" ht="45" x14ac:dyDescent="0.25">
      <c r="A128" s="31"/>
      <c r="B128" s="11">
        <v>118</v>
      </c>
      <c r="C128" s="22" t="s">
        <v>128</v>
      </c>
      <c r="D128" s="12">
        <v>40</v>
      </c>
      <c r="E128" s="4">
        <v>27</v>
      </c>
      <c r="F128" s="16"/>
      <c r="G128" s="18" t="str">
        <f t="shared" si="1"/>
        <v>Error Precio</v>
      </c>
      <c r="H128" s="26"/>
    </row>
    <row r="129" spans="1:8" s="7" customFormat="1" ht="75" x14ac:dyDescent="0.25">
      <c r="A129" s="31"/>
      <c r="B129" s="11">
        <v>119</v>
      </c>
      <c r="C129" s="22" t="s">
        <v>129</v>
      </c>
      <c r="D129" s="12">
        <v>10</v>
      </c>
      <c r="E129" s="4">
        <v>1000</v>
      </c>
      <c r="F129" s="16"/>
      <c r="G129" s="18" t="str">
        <f t="shared" si="1"/>
        <v>Error Precio</v>
      </c>
      <c r="H129" s="26"/>
    </row>
    <row r="130" spans="1:8" s="7" customFormat="1" ht="75" x14ac:dyDescent="0.25">
      <c r="A130" s="31"/>
      <c r="B130" s="11">
        <v>120</v>
      </c>
      <c r="C130" s="22" t="s">
        <v>130</v>
      </c>
      <c r="D130" s="12">
        <v>6</v>
      </c>
      <c r="E130" s="4">
        <v>135</v>
      </c>
      <c r="F130" s="16"/>
      <c r="G130" s="18" t="str">
        <f t="shared" si="1"/>
        <v>Error Precio</v>
      </c>
      <c r="H130" s="26"/>
    </row>
    <row r="131" spans="1:8" s="7" customFormat="1" ht="60" x14ac:dyDescent="0.25">
      <c r="A131" s="31"/>
      <c r="B131" s="11">
        <v>121</v>
      </c>
      <c r="C131" s="22" t="s">
        <v>131</v>
      </c>
      <c r="D131" s="12">
        <v>4</v>
      </c>
      <c r="E131" s="4">
        <v>420</v>
      </c>
      <c r="F131" s="16"/>
      <c r="G131" s="18" t="str">
        <f t="shared" si="1"/>
        <v>Error Precio</v>
      </c>
      <c r="H131" s="26"/>
    </row>
    <row r="132" spans="1:8" s="7" customFormat="1" ht="60" x14ac:dyDescent="0.25">
      <c r="A132" s="31"/>
      <c r="B132" s="11">
        <v>122</v>
      </c>
      <c r="C132" s="22" t="s">
        <v>132</v>
      </c>
      <c r="D132" s="12">
        <v>6</v>
      </c>
      <c r="E132" s="4">
        <v>700</v>
      </c>
      <c r="F132" s="16"/>
      <c r="G132" s="18" t="str">
        <f t="shared" si="1"/>
        <v>Error Precio</v>
      </c>
      <c r="H132" s="26"/>
    </row>
    <row r="133" spans="1:8" s="7" customFormat="1" ht="40.5" customHeight="1" x14ac:dyDescent="0.25">
      <c r="A133" s="31"/>
      <c r="B133" s="11">
        <v>123</v>
      </c>
      <c r="C133" s="22" t="s">
        <v>133</v>
      </c>
      <c r="D133" s="12">
        <v>4</v>
      </c>
      <c r="E133" s="4">
        <v>70</v>
      </c>
      <c r="F133" s="16"/>
      <c r="G133" s="18" t="str">
        <f t="shared" si="1"/>
        <v>Error Precio</v>
      </c>
      <c r="H133" s="26"/>
    </row>
    <row r="134" spans="1:8" s="7" customFormat="1" ht="40.5" customHeight="1" x14ac:dyDescent="0.25">
      <c r="A134" s="31"/>
      <c r="B134" s="11">
        <v>124</v>
      </c>
      <c r="C134" s="22" t="s">
        <v>134</v>
      </c>
      <c r="D134" s="12">
        <v>40</v>
      </c>
      <c r="E134" s="4">
        <v>7</v>
      </c>
      <c r="F134" s="16"/>
      <c r="G134" s="18" t="str">
        <f t="shared" si="1"/>
        <v>Error Precio</v>
      </c>
      <c r="H134" s="26"/>
    </row>
    <row r="135" spans="1:8" s="7" customFormat="1" ht="60" x14ac:dyDescent="0.25">
      <c r="A135" s="31"/>
      <c r="B135" s="11">
        <v>125</v>
      </c>
      <c r="C135" s="22" t="s">
        <v>135</v>
      </c>
      <c r="D135" s="12">
        <v>6</v>
      </c>
      <c r="E135" s="4">
        <v>70</v>
      </c>
      <c r="F135" s="16"/>
      <c r="G135" s="18" t="str">
        <f t="shared" si="1"/>
        <v>Error Precio</v>
      </c>
      <c r="H135" s="26"/>
    </row>
    <row r="136" spans="1:8" s="7" customFormat="1" ht="60" x14ac:dyDescent="0.25">
      <c r="A136" s="31"/>
      <c r="B136" s="11">
        <v>126</v>
      </c>
      <c r="C136" s="22" t="s">
        <v>136</v>
      </c>
      <c r="D136" s="12">
        <v>6</v>
      </c>
      <c r="E136" s="4">
        <v>120</v>
      </c>
      <c r="F136" s="16"/>
      <c r="G136" s="18" t="str">
        <f t="shared" si="1"/>
        <v>Error Precio</v>
      </c>
      <c r="H136" s="26"/>
    </row>
    <row r="137" spans="1:8" s="7" customFormat="1" ht="45" x14ac:dyDescent="0.25">
      <c r="A137" s="31"/>
      <c r="B137" s="11">
        <v>127</v>
      </c>
      <c r="C137" s="22" t="s">
        <v>137</v>
      </c>
      <c r="D137" s="12">
        <v>4</v>
      </c>
      <c r="E137" s="4">
        <v>40.29</v>
      </c>
      <c r="F137" s="16"/>
      <c r="G137" s="18" t="str">
        <f t="shared" si="1"/>
        <v>Error Precio</v>
      </c>
      <c r="H137" s="26"/>
    </row>
    <row r="138" spans="1:8" s="7" customFormat="1" ht="45" x14ac:dyDescent="0.25">
      <c r="A138" s="31"/>
      <c r="B138" s="11">
        <v>128</v>
      </c>
      <c r="C138" s="22" t="s">
        <v>138</v>
      </c>
      <c r="D138" s="12">
        <v>6</v>
      </c>
      <c r="E138" s="4">
        <v>17</v>
      </c>
      <c r="F138" s="16"/>
      <c r="G138" s="18" t="str">
        <f t="shared" si="1"/>
        <v>Error Precio</v>
      </c>
      <c r="H138" s="26"/>
    </row>
    <row r="139" spans="1:8" s="7" customFormat="1" ht="45" x14ac:dyDescent="0.25">
      <c r="A139" s="31"/>
      <c r="B139" s="11">
        <v>129</v>
      </c>
      <c r="C139" s="22" t="s">
        <v>139</v>
      </c>
      <c r="D139" s="12">
        <v>6</v>
      </c>
      <c r="E139" s="4">
        <v>17</v>
      </c>
      <c r="F139" s="16"/>
      <c r="G139" s="18" t="str">
        <f t="shared" ref="G139:G162" si="2">IF(F139&lt;=0,"Error Precio",IF(F139&gt;E139,"Error Precio",ROUND(D139*F139,2)))</f>
        <v>Error Precio</v>
      </c>
      <c r="H139" s="26"/>
    </row>
    <row r="140" spans="1:8" s="7" customFormat="1" ht="45" x14ac:dyDescent="0.25">
      <c r="A140" s="31"/>
      <c r="B140" s="11">
        <v>130</v>
      </c>
      <c r="C140" s="22" t="s">
        <v>140</v>
      </c>
      <c r="D140" s="12">
        <v>4</v>
      </c>
      <c r="E140" s="4">
        <v>25</v>
      </c>
      <c r="F140" s="16"/>
      <c r="G140" s="18" t="str">
        <f t="shared" si="2"/>
        <v>Error Precio</v>
      </c>
      <c r="H140" s="26"/>
    </row>
    <row r="141" spans="1:8" s="7" customFormat="1" ht="45" x14ac:dyDescent="0.25">
      <c r="A141" s="31"/>
      <c r="B141" s="11">
        <v>131</v>
      </c>
      <c r="C141" s="22" t="s">
        <v>141</v>
      </c>
      <c r="D141" s="12">
        <v>4</v>
      </c>
      <c r="E141" s="4">
        <v>33</v>
      </c>
      <c r="F141" s="16"/>
      <c r="G141" s="18" t="str">
        <f t="shared" si="2"/>
        <v>Error Precio</v>
      </c>
      <c r="H141" s="26"/>
    </row>
    <row r="142" spans="1:8" s="7" customFormat="1" ht="45" x14ac:dyDescent="0.25">
      <c r="A142" s="31"/>
      <c r="B142" s="11">
        <v>132</v>
      </c>
      <c r="C142" s="22" t="s">
        <v>142</v>
      </c>
      <c r="D142" s="12">
        <v>4</v>
      </c>
      <c r="E142" s="4">
        <v>40</v>
      </c>
      <c r="F142" s="16"/>
      <c r="G142" s="18" t="str">
        <f t="shared" si="2"/>
        <v>Error Precio</v>
      </c>
      <c r="H142" s="26"/>
    </row>
    <row r="143" spans="1:8" s="7" customFormat="1" ht="45" x14ac:dyDescent="0.25">
      <c r="A143" s="31"/>
      <c r="B143" s="11">
        <v>133</v>
      </c>
      <c r="C143" s="22" t="s">
        <v>143</v>
      </c>
      <c r="D143" s="12">
        <v>4</v>
      </c>
      <c r="E143" s="4">
        <v>60</v>
      </c>
      <c r="F143" s="16"/>
      <c r="G143" s="18" t="str">
        <f t="shared" si="2"/>
        <v>Error Precio</v>
      </c>
      <c r="H143" s="26"/>
    </row>
    <row r="144" spans="1:8" s="7" customFormat="1" ht="45" x14ac:dyDescent="0.25">
      <c r="A144" s="31"/>
      <c r="B144" s="11">
        <v>134</v>
      </c>
      <c r="C144" s="22" t="s">
        <v>144</v>
      </c>
      <c r="D144" s="12">
        <v>4</v>
      </c>
      <c r="E144" s="4">
        <v>18</v>
      </c>
      <c r="F144" s="16"/>
      <c r="G144" s="18" t="str">
        <f t="shared" si="2"/>
        <v>Error Precio</v>
      </c>
      <c r="H144" s="26"/>
    </row>
    <row r="145" spans="1:8" s="7" customFormat="1" ht="45" x14ac:dyDescent="0.25">
      <c r="A145" s="31"/>
      <c r="B145" s="11">
        <v>135</v>
      </c>
      <c r="C145" s="22" t="s">
        <v>145</v>
      </c>
      <c r="D145" s="12">
        <v>30</v>
      </c>
      <c r="E145" s="4">
        <v>30</v>
      </c>
      <c r="F145" s="16"/>
      <c r="G145" s="18" t="str">
        <f t="shared" si="2"/>
        <v>Error Precio</v>
      </c>
      <c r="H145" s="26"/>
    </row>
    <row r="146" spans="1:8" s="7" customFormat="1" ht="60" x14ac:dyDescent="0.25">
      <c r="A146" s="31"/>
      <c r="B146" s="11">
        <v>136</v>
      </c>
      <c r="C146" s="22" t="s">
        <v>146</v>
      </c>
      <c r="D146" s="12">
        <v>20</v>
      </c>
      <c r="E146" s="4">
        <v>65</v>
      </c>
      <c r="F146" s="16"/>
      <c r="G146" s="18" t="str">
        <f t="shared" si="2"/>
        <v>Error Precio</v>
      </c>
      <c r="H146" s="26"/>
    </row>
    <row r="147" spans="1:8" s="7" customFormat="1" ht="45" x14ac:dyDescent="0.25">
      <c r="A147" s="31"/>
      <c r="B147" s="11">
        <v>137</v>
      </c>
      <c r="C147" s="22" t="s">
        <v>147</v>
      </c>
      <c r="D147" s="12">
        <v>20</v>
      </c>
      <c r="E147" s="4">
        <v>2.83</v>
      </c>
      <c r="F147" s="16"/>
      <c r="G147" s="18" t="str">
        <f t="shared" si="2"/>
        <v>Error Precio</v>
      </c>
      <c r="H147" s="26"/>
    </row>
    <row r="148" spans="1:8" s="7" customFormat="1" ht="60" x14ac:dyDescent="0.25">
      <c r="A148" s="31"/>
      <c r="B148" s="11">
        <v>138</v>
      </c>
      <c r="C148" s="22" t="s">
        <v>148</v>
      </c>
      <c r="D148" s="12">
        <v>30</v>
      </c>
      <c r="E148" s="4">
        <v>1.6</v>
      </c>
      <c r="F148" s="16"/>
      <c r="G148" s="18" t="str">
        <f t="shared" si="2"/>
        <v>Error Precio</v>
      </c>
      <c r="H148" s="26"/>
    </row>
    <row r="149" spans="1:8" s="7" customFormat="1" ht="60" x14ac:dyDescent="0.25">
      <c r="A149" s="31"/>
      <c r="B149" s="11">
        <v>139</v>
      </c>
      <c r="C149" s="22" t="s">
        <v>149</v>
      </c>
      <c r="D149" s="12">
        <v>30</v>
      </c>
      <c r="E149" s="4">
        <v>2</v>
      </c>
      <c r="F149" s="16"/>
      <c r="G149" s="18" t="str">
        <f t="shared" si="2"/>
        <v>Error Precio</v>
      </c>
      <c r="H149" s="26"/>
    </row>
    <row r="150" spans="1:8" s="7" customFormat="1" ht="60" x14ac:dyDescent="0.25">
      <c r="A150" s="31"/>
      <c r="B150" s="11">
        <v>140</v>
      </c>
      <c r="C150" s="22" t="s">
        <v>150</v>
      </c>
      <c r="D150" s="12">
        <v>20</v>
      </c>
      <c r="E150" s="4">
        <v>156</v>
      </c>
      <c r="F150" s="16"/>
      <c r="G150" s="18" t="str">
        <f t="shared" si="2"/>
        <v>Error Precio</v>
      </c>
      <c r="H150" s="26"/>
    </row>
    <row r="151" spans="1:8" s="7" customFormat="1" ht="60" x14ac:dyDescent="0.25">
      <c r="A151" s="31"/>
      <c r="B151" s="11">
        <v>141</v>
      </c>
      <c r="C151" s="22" t="s">
        <v>151</v>
      </c>
      <c r="D151" s="12">
        <v>20</v>
      </c>
      <c r="E151" s="4">
        <v>167</v>
      </c>
      <c r="F151" s="16"/>
      <c r="G151" s="18" t="str">
        <f t="shared" si="2"/>
        <v>Error Precio</v>
      </c>
      <c r="H151" s="26"/>
    </row>
    <row r="152" spans="1:8" s="7" customFormat="1" ht="60" x14ac:dyDescent="0.25">
      <c r="A152" s="31"/>
      <c r="B152" s="11">
        <v>142</v>
      </c>
      <c r="C152" s="22" t="s">
        <v>152</v>
      </c>
      <c r="D152" s="12">
        <v>10</v>
      </c>
      <c r="E152" s="4">
        <v>201</v>
      </c>
      <c r="F152" s="16"/>
      <c r="G152" s="18" t="str">
        <f t="shared" si="2"/>
        <v>Error Precio</v>
      </c>
      <c r="H152" s="26"/>
    </row>
    <row r="153" spans="1:8" s="7" customFormat="1" ht="60" x14ac:dyDescent="0.25">
      <c r="A153" s="31"/>
      <c r="B153" s="11">
        <v>143</v>
      </c>
      <c r="C153" s="22" t="s">
        <v>153</v>
      </c>
      <c r="D153" s="12">
        <v>6</v>
      </c>
      <c r="E153" s="4">
        <v>226</v>
      </c>
      <c r="F153" s="16"/>
      <c r="G153" s="18" t="str">
        <f t="shared" si="2"/>
        <v>Error Precio</v>
      </c>
      <c r="H153" s="26"/>
    </row>
    <row r="154" spans="1:8" s="7" customFormat="1" ht="45" x14ac:dyDescent="0.25">
      <c r="A154" s="31"/>
      <c r="B154" s="11">
        <v>144</v>
      </c>
      <c r="C154" s="22" t="s">
        <v>154</v>
      </c>
      <c r="D154" s="12">
        <v>20</v>
      </c>
      <c r="E154" s="4">
        <v>4.75</v>
      </c>
      <c r="F154" s="16"/>
      <c r="G154" s="18" t="str">
        <f t="shared" si="2"/>
        <v>Error Precio</v>
      </c>
      <c r="H154" s="26"/>
    </row>
    <row r="155" spans="1:8" s="7" customFormat="1" ht="45" x14ac:dyDescent="0.25">
      <c r="A155" s="31"/>
      <c r="B155" s="11">
        <v>145</v>
      </c>
      <c r="C155" s="22" t="s">
        <v>155</v>
      </c>
      <c r="D155" s="12">
        <v>30</v>
      </c>
      <c r="E155" s="4">
        <v>3</v>
      </c>
      <c r="F155" s="16"/>
      <c r="G155" s="18" t="str">
        <f t="shared" si="2"/>
        <v>Error Precio</v>
      </c>
      <c r="H155" s="26"/>
    </row>
    <row r="156" spans="1:8" s="7" customFormat="1" ht="60" x14ac:dyDescent="0.25">
      <c r="A156" s="31"/>
      <c r="B156" s="11">
        <v>146</v>
      </c>
      <c r="C156" s="22" t="s">
        <v>156</v>
      </c>
      <c r="D156" s="12">
        <v>4</v>
      </c>
      <c r="E156" s="4">
        <v>50</v>
      </c>
      <c r="F156" s="16"/>
      <c r="G156" s="18" t="str">
        <f t="shared" si="2"/>
        <v>Error Precio</v>
      </c>
      <c r="H156" s="26"/>
    </row>
    <row r="157" spans="1:8" s="7" customFormat="1" ht="60" x14ac:dyDescent="0.25">
      <c r="A157" s="31"/>
      <c r="B157" s="11">
        <v>147</v>
      </c>
      <c r="C157" s="22" t="s">
        <v>157</v>
      </c>
      <c r="D157" s="12">
        <v>2</v>
      </c>
      <c r="E157" s="4">
        <v>66</v>
      </c>
      <c r="F157" s="16"/>
      <c r="G157" s="18" t="str">
        <f t="shared" si="2"/>
        <v>Error Precio</v>
      </c>
      <c r="H157" s="26"/>
    </row>
    <row r="158" spans="1:8" s="7" customFormat="1" ht="60" x14ac:dyDescent="0.25">
      <c r="A158" s="31"/>
      <c r="B158" s="11">
        <v>148</v>
      </c>
      <c r="C158" s="22" t="s">
        <v>158</v>
      </c>
      <c r="D158" s="12">
        <v>40</v>
      </c>
      <c r="E158" s="4">
        <v>3.75</v>
      </c>
      <c r="F158" s="16"/>
      <c r="G158" s="18" t="str">
        <f t="shared" si="2"/>
        <v>Error Precio</v>
      </c>
      <c r="H158" s="26"/>
    </row>
    <row r="159" spans="1:8" s="7" customFormat="1" ht="45" x14ac:dyDescent="0.25">
      <c r="A159" s="31"/>
      <c r="B159" s="11">
        <v>149</v>
      </c>
      <c r="C159" s="22" t="s">
        <v>159</v>
      </c>
      <c r="D159" s="12">
        <v>40</v>
      </c>
      <c r="E159" s="4">
        <v>1.35</v>
      </c>
      <c r="F159" s="16"/>
      <c r="G159" s="18" t="str">
        <f t="shared" si="2"/>
        <v>Error Precio</v>
      </c>
      <c r="H159" s="26"/>
    </row>
    <row r="160" spans="1:8" s="7" customFormat="1" ht="45" x14ac:dyDescent="0.25">
      <c r="A160" s="31"/>
      <c r="B160" s="11">
        <v>150</v>
      </c>
      <c r="C160" s="22" t="s">
        <v>160</v>
      </c>
      <c r="D160" s="12">
        <v>40</v>
      </c>
      <c r="E160" s="4">
        <v>1.5</v>
      </c>
      <c r="F160" s="16"/>
      <c r="G160" s="18" t="str">
        <f t="shared" si="2"/>
        <v>Error Precio</v>
      </c>
      <c r="H160" s="26"/>
    </row>
    <row r="161" spans="1:8" s="7" customFormat="1" ht="45" x14ac:dyDescent="0.25">
      <c r="A161" s="31"/>
      <c r="B161" s="11">
        <v>151</v>
      </c>
      <c r="C161" s="22" t="s">
        <v>161</v>
      </c>
      <c r="D161" s="12">
        <v>6</v>
      </c>
      <c r="E161" s="4">
        <v>14</v>
      </c>
      <c r="F161" s="16"/>
      <c r="G161" s="18" t="str">
        <f t="shared" si="2"/>
        <v>Error Precio</v>
      </c>
      <c r="H161" s="26"/>
    </row>
    <row r="162" spans="1:8" s="7" customFormat="1" ht="45" x14ac:dyDescent="0.25">
      <c r="A162" s="31"/>
      <c r="B162" s="11">
        <v>152</v>
      </c>
      <c r="C162" s="22" t="s">
        <v>162</v>
      </c>
      <c r="D162" s="12">
        <v>2</v>
      </c>
      <c r="E162" s="4">
        <v>35</v>
      </c>
      <c r="F162" s="16"/>
      <c r="G162" s="18" t="str">
        <f t="shared" si="2"/>
        <v>Error Precio</v>
      </c>
      <c r="H162" s="26"/>
    </row>
    <row r="163" spans="1:8" s="7" customFormat="1" ht="60" x14ac:dyDescent="0.25">
      <c r="A163" s="21"/>
      <c r="B163" s="11">
        <v>153</v>
      </c>
      <c r="C163" s="22" t="s">
        <v>163</v>
      </c>
      <c r="D163" s="12">
        <v>40</v>
      </c>
      <c r="E163" s="4">
        <v>300</v>
      </c>
      <c r="F163" s="16"/>
      <c r="G163" s="18" t="str">
        <f t="shared" ref="G163:G164" si="3">IF(F163&lt;=0,"Error Precio",IF(F163&gt;E163,"Error Precio",ROUND(D163*F163,2)))</f>
        <v>Error Precio</v>
      </c>
      <c r="H163" s="26"/>
    </row>
    <row r="164" spans="1:8" s="7" customFormat="1" ht="45" x14ac:dyDescent="0.25">
      <c r="A164" s="21"/>
      <c r="B164" s="11">
        <v>154</v>
      </c>
      <c r="C164" s="22" t="s">
        <v>164</v>
      </c>
      <c r="D164" s="12">
        <v>40</v>
      </c>
      <c r="E164" s="4">
        <v>300</v>
      </c>
      <c r="F164" s="16"/>
      <c r="G164" s="18" t="str">
        <f t="shared" si="3"/>
        <v>Error Precio</v>
      </c>
      <c r="H164" s="26"/>
    </row>
    <row r="165" spans="1:8" ht="126.75" customHeight="1" x14ac:dyDescent="0.35">
      <c r="A165"/>
      <c r="E165" s="6"/>
      <c r="F165" s="17" t="s">
        <v>6</v>
      </c>
      <c r="G165" s="19" t="str">
        <f>IF(COUNTIF(G11:G164,"Error Precio"),"Oferta inclompleta.Algún Precio por encima del Precio Máximo o menor/igual que cero",SUM(G11:G164))</f>
        <v>Oferta inclompleta.Algún Precio por encima del Precio Máximo o menor/igual que cero</v>
      </c>
    </row>
    <row r="166" spans="1:8" ht="50.1" customHeight="1" x14ac:dyDescent="0.25">
      <c r="A166"/>
      <c r="G166" s="32" t="s">
        <v>7</v>
      </c>
    </row>
    <row r="167" spans="1:8" x14ac:dyDescent="0.25">
      <c r="B167" s="7"/>
      <c r="C167" s="7"/>
      <c r="G167" s="33"/>
    </row>
    <row r="168" spans="1:8" ht="21" x14ac:dyDescent="0.35">
      <c r="A168" s="20"/>
      <c r="B168" s="7"/>
      <c r="C168" s="7"/>
      <c r="G168" s="33"/>
    </row>
    <row r="169" spans="1:8" x14ac:dyDescent="0.25">
      <c r="B169" s="7"/>
      <c r="C169" s="7"/>
      <c r="G169" s="33"/>
    </row>
    <row r="170" spans="1:8" x14ac:dyDescent="0.25">
      <c r="B170" s="7"/>
      <c r="C170" s="7"/>
    </row>
    <row r="171" spans="1:8" x14ac:dyDescent="0.25">
      <c r="B171" s="7"/>
      <c r="C171" s="7"/>
    </row>
    <row r="172" spans="1:8" ht="15" customHeight="1" x14ac:dyDescent="0.25">
      <c r="A172"/>
    </row>
    <row r="173" spans="1:8" ht="15" customHeight="1" x14ac:dyDescent="0.25">
      <c r="A173"/>
    </row>
    <row r="174" spans="1:8" ht="15" customHeight="1" x14ac:dyDescent="0.25">
      <c r="A174"/>
    </row>
    <row r="175" spans="1:8" ht="15" customHeight="1" x14ac:dyDescent="0.25">
      <c r="A175"/>
    </row>
    <row r="176" spans="1:8" ht="15" customHeight="1" x14ac:dyDescent="0.25">
      <c r="A176"/>
    </row>
    <row r="177" spans="1:1" ht="15" customHeight="1" x14ac:dyDescent="0.25">
      <c r="A177"/>
    </row>
    <row r="178" spans="1:1" ht="15" customHeight="1" x14ac:dyDescent="0.25">
      <c r="A178"/>
    </row>
    <row r="179" spans="1:1" ht="15" customHeight="1" x14ac:dyDescent="0.25">
      <c r="A179"/>
    </row>
    <row r="180" spans="1:1" ht="15" customHeight="1" x14ac:dyDescent="0.25">
      <c r="A180"/>
    </row>
    <row r="181" spans="1:1" ht="15" customHeight="1" x14ac:dyDescent="0.25">
      <c r="A181"/>
    </row>
    <row r="182" spans="1:1" ht="15" customHeight="1" x14ac:dyDescent="0.25">
      <c r="A182"/>
    </row>
    <row r="183" spans="1:1" ht="15" customHeight="1" x14ac:dyDescent="0.25">
      <c r="A183"/>
    </row>
    <row r="184" spans="1:1" ht="15" customHeight="1" x14ac:dyDescent="0.25">
      <c r="A184"/>
    </row>
    <row r="185" spans="1:1" ht="15" customHeight="1" x14ac:dyDescent="0.25">
      <c r="A185"/>
    </row>
    <row r="186" spans="1:1" ht="15" customHeight="1" x14ac:dyDescent="0.25">
      <c r="A186"/>
    </row>
    <row r="187" spans="1:1" ht="15" customHeight="1" x14ac:dyDescent="0.25">
      <c r="A187"/>
    </row>
    <row r="188" spans="1:1" ht="15" customHeight="1" x14ac:dyDescent="0.25">
      <c r="A188"/>
    </row>
    <row r="189" spans="1:1" ht="15" customHeight="1" x14ac:dyDescent="0.25">
      <c r="A189"/>
    </row>
    <row r="190" spans="1:1" ht="15" customHeight="1" x14ac:dyDescent="0.25">
      <c r="A190"/>
    </row>
    <row r="191" spans="1:1" ht="15" customHeight="1" x14ac:dyDescent="0.25">
      <c r="A191"/>
    </row>
    <row r="192" spans="1:1" ht="15" customHeight="1" x14ac:dyDescent="0.25">
      <c r="A192"/>
    </row>
    <row r="193" spans="1:1" ht="15" customHeight="1" x14ac:dyDescent="0.25">
      <c r="A193"/>
    </row>
    <row r="194" spans="1:1" ht="15" customHeight="1" x14ac:dyDescent="0.25">
      <c r="A194"/>
    </row>
    <row r="195" spans="1:1" ht="15" customHeight="1" x14ac:dyDescent="0.25">
      <c r="A195"/>
    </row>
    <row r="196" spans="1:1" ht="15" customHeight="1" x14ac:dyDescent="0.25">
      <c r="A196"/>
    </row>
    <row r="197" spans="1:1" ht="15" customHeight="1" x14ac:dyDescent="0.25">
      <c r="A197"/>
    </row>
    <row r="198" spans="1:1" ht="15" customHeight="1" x14ac:dyDescent="0.25">
      <c r="A198"/>
    </row>
    <row r="199" spans="1:1" ht="15" customHeight="1" x14ac:dyDescent="0.25">
      <c r="A199"/>
    </row>
    <row r="200" spans="1:1" ht="15" customHeight="1" x14ac:dyDescent="0.25">
      <c r="A200"/>
    </row>
    <row r="201" spans="1:1" ht="15" customHeight="1" x14ac:dyDescent="0.25">
      <c r="A201"/>
    </row>
    <row r="202" spans="1:1" ht="15" customHeight="1" x14ac:dyDescent="0.25">
      <c r="A202"/>
    </row>
    <row r="203" spans="1:1" ht="15" customHeight="1" x14ac:dyDescent="0.25">
      <c r="A203"/>
    </row>
    <row r="204" spans="1:1" ht="15" customHeight="1" x14ac:dyDescent="0.25">
      <c r="A204"/>
    </row>
    <row r="205" spans="1:1" ht="15" customHeight="1" x14ac:dyDescent="0.25">
      <c r="A205"/>
    </row>
    <row r="206" spans="1:1" ht="15" customHeight="1" x14ac:dyDescent="0.25">
      <c r="A206"/>
    </row>
    <row r="207" spans="1:1" ht="15" customHeight="1" x14ac:dyDescent="0.25">
      <c r="A207"/>
    </row>
    <row r="208" spans="1:1" ht="15" customHeight="1" x14ac:dyDescent="0.25">
      <c r="A208"/>
    </row>
    <row r="209" spans="1:1" ht="15" customHeight="1" x14ac:dyDescent="0.25">
      <c r="A209"/>
    </row>
    <row r="210" spans="1:1" ht="15" customHeight="1" x14ac:dyDescent="0.25">
      <c r="A210"/>
    </row>
    <row r="211" spans="1:1" ht="15" customHeight="1" x14ac:dyDescent="0.25">
      <c r="A211"/>
    </row>
    <row r="212" spans="1:1" x14ac:dyDescent="0.25">
      <c r="A212"/>
    </row>
  </sheetData>
  <sheetProtection password="DA91" sheet="1" objects="1" scenarios="1"/>
  <mergeCells count="5">
    <mergeCell ref="B4:E4"/>
    <mergeCell ref="B6:G8"/>
    <mergeCell ref="B2:G2"/>
    <mergeCell ref="A11:A162"/>
    <mergeCell ref="G166:G169"/>
  </mergeCells>
  <dataValidations count="1">
    <dataValidation type="custom" allowBlank="1" showInputMessage="1" showErrorMessage="1" errorTitle="NÚMERO DE DECIMALES INCORRECTO" error="El precio deberá incluir 2 decimales" sqref="F11:F164">
      <formula1>F11*100=INT(F11*100)</formula1>
    </dataValidation>
  </dataValidation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ontainsText" priority="5" operator="containsText" id="{F640CC98-A78C-4379-B08A-8573D9E600F4}">
            <xm:f>NOT(ISERROR(SEARCH("Error Precio",G11)))</xm:f>
            <xm:f>"Error Precio"</xm:f>
            <x14:dxf>
              <font>
                <color rgb="FFFF0000"/>
              </font>
              <fill>
                <patternFill>
                  <bgColor rgb="FFFFFF00"/>
                </patternFill>
              </fill>
            </x14:dxf>
          </x14:cfRule>
          <xm:sqref>G11:G162</xm:sqref>
        </x14:conditionalFormatting>
        <x14:conditionalFormatting xmlns:xm="http://schemas.microsoft.com/office/excel/2006/main">
          <x14:cfRule type="containsText" priority="2" operator="containsText" id="{48114F8F-A295-4F8C-8767-DD550AACD52D}">
            <xm:f>NOT(ISERROR(SEARCH("Oferta inclompleta.Algún Precio por encima del Precio Máximo o menor/igual que cero",G165)))</xm:f>
            <xm:f>"Oferta inclompleta.Algún Precio por encima del Precio Máximo o menor/igual que cero"</xm:f>
            <x14:dxf>
              <font>
                <color rgb="FFFF0000"/>
              </font>
              <fill>
                <patternFill>
                  <bgColor rgb="FFFFFF00"/>
                </patternFill>
              </fill>
            </x14:dxf>
          </x14:cfRule>
          <x14:cfRule type="containsText" priority="4" operator="containsText" id="{73ECEF12-55E7-43CF-8DDF-38A16B354AE8}">
            <xm:f>NOT(ISERROR(SEARCH("Error Precio",G165)))</xm:f>
            <xm:f>"Error Precio"</xm:f>
            <x14:dxf>
              <font>
                <color rgb="FFFF0000"/>
              </font>
              <fill>
                <patternFill>
                  <bgColor rgb="FFFFFF00"/>
                </patternFill>
              </fill>
            </x14:dxf>
          </x14:cfRule>
          <xm:sqref>G165</xm:sqref>
        </x14:conditionalFormatting>
        <x14:conditionalFormatting xmlns:xm="http://schemas.microsoft.com/office/excel/2006/main">
          <x14:cfRule type="containsText" priority="1" operator="containsText" id="{A0440282-48B4-434E-AD7B-25CFBF8F1650}">
            <xm:f>NOT(ISERROR(SEARCH("Error Precio",G163)))</xm:f>
            <xm:f>"Error Precio"</xm:f>
            <x14:dxf>
              <font>
                <color rgb="FFFF0000"/>
              </font>
              <fill>
                <patternFill>
                  <bgColor rgb="FFFFFF00"/>
                </patternFill>
              </fill>
            </x14:dxf>
          </x14:cfRule>
          <xm:sqref>G163:G164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Cebreros Cobos, Rocío</cp:lastModifiedBy>
  <dcterms:created xsi:type="dcterms:W3CDTF">2017-11-06T09:16:28Z</dcterms:created>
  <dcterms:modified xsi:type="dcterms:W3CDTF">2020-03-24T12:09:41Z</dcterms:modified>
</cp:coreProperties>
</file>